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440" windowHeight="1215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D190" i="1" l="1"/>
  <c r="E190" i="1"/>
  <c r="C190" i="1"/>
  <c r="D181" i="1"/>
  <c r="E181" i="1"/>
  <c r="C181" i="1"/>
  <c r="E215" i="1"/>
  <c r="E212" i="1" s="1"/>
  <c r="D215" i="1"/>
  <c r="C215" i="1"/>
  <c r="E213" i="1"/>
  <c r="D213" i="1"/>
  <c r="C213" i="1"/>
  <c r="C212" i="1" s="1"/>
  <c r="E210" i="1"/>
  <c r="D210" i="1"/>
  <c r="C210" i="1"/>
  <c r="E208" i="1"/>
  <c r="D208" i="1"/>
  <c r="C208" i="1"/>
  <c r="E206" i="1"/>
  <c r="D206" i="1"/>
  <c r="C206" i="1"/>
  <c r="E204" i="1"/>
  <c r="D204" i="1"/>
  <c r="C204" i="1"/>
  <c r="C188" i="1" s="1"/>
  <c r="E202" i="1"/>
  <c r="D202" i="1"/>
  <c r="C202" i="1"/>
  <c r="E189" i="1"/>
  <c r="E188" i="1" s="1"/>
  <c r="D189" i="1"/>
  <c r="C189" i="1"/>
  <c r="E180" i="1"/>
  <c r="D180" i="1"/>
  <c r="C180" i="1"/>
  <c r="E178" i="1"/>
  <c r="D178" i="1"/>
  <c r="C178" i="1"/>
  <c r="E176" i="1"/>
  <c r="D176" i="1"/>
  <c r="C176" i="1"/>
  <c r="E174" i="1"/>
  <c r="D174" i="1"/>
  <c r="C174" i="1"/>
  <c r="E172" i="1"/>
  <c r="D172" i="1"/>
  <c r="C172" i="1"/>
  <c r="E170" i="1"/>
  <c r="D170" i="1"/>
  <c r="C170" i="1"/>
  <c r="E168" i="1"/>
  <c r="D168" i="1"/>
  <c r="C168" i="1"/>
  <c r="E166" i="1"/>
  <c r="D166" i="1"/>
  <c r="C166" i="1"/>
  <c r="E164" i="1"/>
  <c r="D164" i="1"/>
  <c r="C164" i="1"/>
  <c r="E162" i="1"/>
  <c r="D162" i="1"/>
  <c r="C162" i="1"/>
  <c r="E160" i="1"/>
  <c r="D160" i="1"/>
  <c r="C160" i="1"/>
  <c r="E158" i="1"/>
  <c r="D158" i="1"/>
  <c r="C158" i="1"/>
  <c r="E155" i="1"/>
  <c r="E154" i="1" s="1"/>
  <c r="D155" i="1"/>
  <c r="D154" i="1" s="1"/>
  <c r="C155" i="1"/>
  <c r="C154" i="1"/>
  <c r="D212" i="1" l="1"/>
  <c r="D157" i="1"/>
  <c r="E157" i="1"/>
  <c r="E153" i="1" s="1"/>
  <c r="E152" i="1" s="1"/>
  <c r="C157" i="1"/>
  <c r="C153" i="1" s="1"/>
  <c r="C152" i="1" s="1"/>
  <c r="D188" i="1"/>
  <c r="D153" i="1" s="1"/>
  <c r="D152" i="1" s="1"/>
  <c r="D15" i="1" l="1"/>
  <c r="E15" i="1"/>
  <c r="C15" i="1"/>
  <c r="D39" i="1" l="1"/>
  <c r="E39" i="1"/>
  <c r="C39" i="1"/>
  <c r="D41" i="1"/>
  <c r="E41" i="1"/>
  <c r="C41" i="1"/>
  <c r="D35" i="1" l="1"/>
  <c r="E35" i="1"/>
  <c r="C35" i="1"/>
  <c r="D33" i="1"/>
  <c r="E33" i="1"/>
  <c r="C33" i="1"/>
  <c r="D29" i="1"/>
  <c r="E29" i="1"/>
  <c r="C29" i="1"/>
  <c r="D31" i="1"/>
  <c r="E31" i="1"/>
  <c r="C31" i="1"/>
  <c r="D92" i="1" l="1"/>
  <c r="E92" i="1"/>
  <c r="C92" i="1" l="1"/>
  <c r="D83" i="1" l="1"/>
  <c r="E83" i="1"/>
  <c r="C83" i="1"/>
  <c r="C150" i="1" l="1"/>
  <c r="C148" i="1"/>
  <c r="C138" i="1"/>
  <c r="D134" i="1"/>
  <c r="D133" i="1" s="1"/>
  <c r="D132" i="1" s="1"/>
  <c r="D131" i="1" s="1"/>
  <c r="E134" i="1"/>
  <c r="E133" i="1" s="1"/>
  <c r="E132" i="1" s="1"/>
  <c r="E131" i="1" s="1"/>
  <c r="C134" i="1"/>
  <c r="C133" i="1" l="1"/>
  <c r="C132" i="1" s="1"/>
  <c r="C131" i="1" s="1"/>
  <c r="D86" i="1"/>
  <c r="E86" i="1"/>
  <c r="C86" i="1"/>
  <c r="D59" i="1" l="1"/>
  <c r="D56" i="1" s="1"/>
  <c r="E59" i="1"/>
  <c r="E56" i="1" s="1"/>
  <c r="C59" i="1"/>
  <c r="C56" i="1" s="1"/>
  <c r="D70" i="1" l="1"/>
  <c r="E70" i="1"/>
  <c r="C70" i="1"/>
  <c r="E63" i="1"/>
  <c r="D63" i="1"/>
  <c r="C63" i="1"/>
  <c r="E126" i="1" l="1"/>
  <c r="D126" i="1"/>
  <c r="C126" i="1"/>
  <c r="E123" i="1"/>
  <c r="D123" i="1"/>
  <c r="C123" i="1"/>
  <c r="E76" i="1"/>
  <c r="E75" i="1" s="1"/>
  <c r="D76" i="1"/>
  <c r="D75" i="1" s="1"/>
  <c r="C76" i="1"/>
  <c r="E51" i="1"/>
  <c r="D51" i="1"/>
  <c r="C51" i="1"/>
  <c r="E38" i="1"/>
  <c r="E37" i="1" s="1"/>
  <c r="D38" i="1"/>
  <c r="D37" i="1" s="1"/>
  <c r="C38" i="1"/>
  <c r="C37" i="1" s="1"/>
  <c r="E28" i="1"/>
  <c r="D28" i="1"/>
  <c r="C28" i="1"/>
  <c r="C91" i="1" l="1"/>
  <c r="D91" i="1"/>
  <c r="E91" i="1"/>
  <c r="D217" i="1" l="1"/>
  <c r="E217" i="1"/>
  <c r="C217" i="1"/>
  <c r="C82" i="1" l="1"/>
  <c r="D82" i="1"/>
  <c r="E82" i="1"/>
  <c r="C75" i="1"/>
  <c r="C61" i="1"/>
  <c r="D61" i="1"/>
  <c r="D47" i="1" l="1"/>
  <c r="E47" i="1"/>
  <c r="D14" i="1"/>
  <c r="E14" i="1"/>
  <c r="C47" i="1"/>
  <c r="E61" i="1"/>
  <c r="C14" i="1"/>
  <c r="C13" i="1" l="1"/>
  <c r="C225" i="1" s="1"/>
  <c r="D13" i="1"/>
  <c r="D225" i="1" s="1"/>
  <c r="E13" i="1"/>
  <c r="E225" i="1" s="1"/>
</calcChain>
</file>

<file path=xl/sharedStrings.xml><?xml version="1.0" encoding="utf-8"?>
<sst xmlns="http://schemas.openxmlformats.org/spreadsheetml/2006/main" count="418" uniqueCount="399">
  <si>
    <t>Приложение № 1</t>
  </si>
  <si>
    <t xml:space="preserve">                                                               </t>
  </si>
  <si>
    <t xml:space="preserve">                                                                                                        (тыс. рублей)</t>
  </si>
  <si>
    <t>Код</t>
  </si>
  <si>
    <t>бюджетной классификации Российской Федерации</t>
  </si>
  <si>
    <t>Наименование кода дохода бюджета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</si>
  <si>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</si>
  <si>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</si>
  <si>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</si>
  <si>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</si>
  <si>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</si>
  <si>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</si>
  <si>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в том числе:</t>
  </si>
  <si>
    <t xml:space="preserve">дополнительный норматив (сумма) </t>
  </si>
  <si>
    <t>дополнительный норматив (%)</t>
  </si>
  <si>
    <t>1 01 02010 01 0000 110</t>
  </si>
  <si>
    <t>1 01 02020 01 0000 110</t>
  </si>
  <si>
    <t xml:space="preserve">1 01 02030 01 0000 110     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</si>
  <si>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</si>
  <si>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</si>
  <si>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</si>
  <si>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</si>
  <si>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</si>
  <si>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</si>
  <si>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</si>
  <si>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</si>
  <si>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</si>
  <si>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</si>
  <si>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</si>
  <si>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</si>
  <si>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</si>
  <si>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</si>
  <si>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</si>
  <si>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</si>
  <si>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</si>
  <si>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</si>
  <si>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</si>
  <si>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</si>
  <si>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1 05 01000 00 0000 110</t>
  </si>
  <si>
    <t xml:space="preserve">Налог, взимаемый в связи с применением упрощенной системы налогообложения </t>
  </si>
  <si>
    <t>1 05  01010 01 0000 110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</si>
  <si>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</si>
  <si>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</si>
  <si>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 xml:space="preserve">1 05 01020 01 0000 110 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</si>
  <si>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</si>
  <si>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</si>
  <si>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</si>
  <si>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</si>
  <si>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</si>
  <si>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</si>
  <si>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</si>
  <si>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</si>
  <si>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</si>
  <si>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</si>
  <si>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</si>
  <si>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</si>
  <si>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</si>
  <si>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</si>
  <si>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</si>
  <si>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</si>
  <si>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</si>
  <si>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</si>
  <si>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</si>
  <si>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</si>
  <si>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 xml:space="preserve">1 08 03000 01 0000 110   </t>
  </si>
  <si>
    <t>Государственная пошлина по делам, рассматриваемым в судах общей юрисдикции, мировыми судьями</t>
  </si>
  <si>
    <t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</si>
  <si>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  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</si>
  <si>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</si>
  <si>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</si>
  <si>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</si>
  <si>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</si>
  <si>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</si>
  <si>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</si>
  <si>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 xml:space="preserve">1 11 05010 00 0000 120 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</si>
  <si>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 </t>
  </si>
  <si>
    <t xml:space="preserve">1 11 05030 00 0000 120   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</si>
  <si>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</si>
  <si>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</si>
  <si>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</si>
  <si>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</si>
  <si>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</si>
  <si>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</si>
  <si>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</si>
  <si>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</si>
  <si>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</si>
  <si>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</si>
  <si>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</si>
  <si>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</si>
  <si>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</si>
  <si>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</si>
  <si>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</si>
  <si>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</si>
  <si>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</si>
  <si>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1 12 01070 01 0000 120</t>
  </si>
  <si>
    <t xml:space="preserve">1 14 00000 00 0000 000 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</si>
  <si>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</si>
  <si>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</si>
  <si>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</si>
  <si>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1 14 06000 00 0000 430 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</si>
  <si>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</si>
  <si>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</si>
  <si>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</si>
  <si>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1 16 00000 00 0000 000</t>
  </si>
  <si>
    <t>Штрафы, санкции, возмещение ущерба</t>
  </si>
  <si>
    <t>1 16 01000 01 0000 000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</si>
  <si>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</si>
  <si>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</si>
  <si>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</si>
  <si>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</si>
  <si>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</si>
  <si>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</si>
  <si>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</si>
  <si>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</si>
  <si>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</si>
  <si>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</si>
  <si>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</si>
  <si>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</si>
  <si>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</si>
  <si>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</si>
  <si>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</si>
  <si>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</si>
  <si>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</si>
  <si>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</si>
  <si>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</si>
  <si>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</si>
  <si>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</si>
  <si>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</si>
  <si>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</si>
  <si>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1 16 07090 00 0000 140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</si>
  <si>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</si>
  <si>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</si>
  <si>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</si>
  <si>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</si>
  <si>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</si>
  <si>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</si>
  <si>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</si>
  <si>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</si>
  <si>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</si>
  <si>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</si>
  <si>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 xml:space="preserve"> 2 02 20077 00 0000 150</t>
  </si>
  <si>
    <t>Субсидии бюджетам на софинансирование капитальных вложений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</si>
  <si>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</si>
  <si>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</si>
  <si>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2 02 20216 00 0000 150</t>
  </si>
  <si>
    <t>2 02 25097 00 0000 150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</si>
  <si>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</si>
  <si>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</si>
  <si>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</si>
  <si>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</si>
  <si>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2 02 25519 00 0000 150</t>
  </si>
  <si>
    <t>Субсидия бюджетам на поддержку отрасли культуры</t>
  </si>
  <si>
    <t>2 02  25555 00 0000 150</t>
  </si>
  <si>
    <t>Субсидии бюджетам на реализацию программ формирования современной городской среды</t>
  </si>
  <si>
    <t>2 02 29999 00 0000 150</t>
  </si>
  <si>
    <t>Субвенции бюджетам бюджетной системы Российской Федерации</t>
  </si>
  <si>
    <t>2 02 30024 00 0000 150</t>
  </si>
  <si>
    <t>2 02 30029 00 0000 150</t>
  </si>
  <si>
    <t>2 02 35082 00 0000 150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</si>
  <si>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</si>
  <si>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</si>
  <si>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</si>
  <si>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</si>
  <si>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2 02 39998 00 0000 150</t>
  </si>
  <si>
    <t>Единая субвенция местным бюджетам</t>
  </si>
  <si>
    <t>2 02 40000 00 0000 150</t>
  </si>
  <si>
    <t>Иные межбюджетные трансферты</t>
  </si>
  <si>
    <t>2 02 45303 00 0000 150</t>
  </si>
  <si>
    <t>ИТОГО ДОХОДОВ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</si>
  <si>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</si>
  <si>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</si>
  <si>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1 17 00000 00 0000 000</t>
  </si>
  <si>
    <t>Прочие неналоговые доходы</t>
  </si>
  <si>
    <t>2 02 25497 00 0000 150</t>
  </si>
  <si>
    <t>2 02 45453 00 0000 150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</si>
  <si>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</si>
  <si>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</si>
  <si>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</si>
  <si>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2 02 25304 00 0000 150</t>
  </si>
  <si>
    <t>Инициативные платежи</t>
  </si>
  <si>
    <t>1 11 09080 00 0000 120</t>
  </si>
  <si>
    <t>2 02 3000 0 00 0000 150</t>
  </si>
  <si>
    <t xml:space="preserve">Прочие субсидии </t>
  </si>
  <si>
    <t>1 01 02080 01 0000 110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</si>
  <si>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</si>
  <si>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</si>
  <si>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</si>
  <si>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</si>
  <si>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</si>
  <si>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1 16 01070 01 0000 140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</si>
  <si>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</si>
  <si>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</si>
  <si>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</si>
  <si>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</si>
  <si>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</si>
  <si>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</si>
  <si>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</si>
  <si>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</si>
  <si>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</si>
  <si>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</si>
  <si>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1 16 01130 01 0000 140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</si>
  <si>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</si>
  <si>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</si>
  <si>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</si>
  <si>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</si>
  <si>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1 16 01153 01 0000 140</t>
  </si>
  <si>
    <t>1 16 01150 01 0000 140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</si>
  <si>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</si>
  <si>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</si>
  <si>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</si>
  <si>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1 16 01170 01 0000 140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</si>
  <si>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</si>
  <si>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</si>
  <si>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</si>
  <si>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</si>
  <si>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 за административные правонарушения порядка ценообразования,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</si>
  <si>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 за административные правонарушения порядка ценообразования, в части регулирования цен на этиловый спирт, алкогольную и спиртосодержащую продукцию</t>
  </si>
  <si>
    <t>1 16 01333 01 0000 140</t>
  </si>
  <si>
    <t>1 16 01330 01 0000 140</t>
  </si>
  <si>
    <t>2025 год</t>
  </si>
  <si>
    <t>1 11 05020 00 0000 120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</si>
  <si>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</si>
  <si>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</si>
  <si>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</si>
  <si>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1 16 01090 01 0000 140</t>
  </si>
  <si>
    <t>1 16 01113 01 0000 140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</si>
  <si>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 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</si>
  <si>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</si>
  <si>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</si>
  <si>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1 16 01110 01 0000 140</t>
  </si>
  <si>
    <t>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</si>
  <si>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</si>
  <si>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</si>
  <si>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>1 01 02140 01 0000 110</t>
  </si>
  <si>
    <t>1 14 06020 00 0000 430</t>
  </si>
  <si>
    <t>1 01 02130 01 0000 110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</si>
  <si>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</si>
  <si>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</si>
  <si>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</si>
  <si>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</si>
  <si>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</si>
  <si>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2 02 25467 00 0000 150</t>
  </si>
  <si>
    <t>Поступление доходов в местный бюджет по кодам видов доходов, подвидов доходов на 2025 год и на плановый период 2026 и 2027 годов</t>
  </si>
  <si>
    <t>2027 год</t>
  </si>
  <si>
    <t>Налог, взимаемый в связи с применением патентной системы налогообложения, зачисляемый в бюджеты муниципальных округов</t>
  </si>
  <si>
    <t>1 06 06032 14 0000 110</t>
  </si>
  <si>
    <t xml:space="preserve">Земельный налог с организаций, обладающих земельным участком, расположенным в границах муниципальных округов 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</si>
  <si>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</si>
  <si>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</si>
  <si>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</si>
  <si>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</si>
  <si>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</si>
  <si>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</si>
  <si>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1 11 05024 14 0000 120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</si>
  <si>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муниципальтных округов (за исключением земельных участков муниципальных бюджетных и автономных учреждений)  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</si>
  <si>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</si>
  <si>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</si>
  <si>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</si>
  <si>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1 11 09044 14 0000 120</t>
  </si>
  <si>
    <t>1 11 09080 14 0000 120</t>
  </si>
  <si>
    <t>1 14 02040 14 0000 410</t>
  </si>
  <si>
    <t>Доходы от реализации имущества, находящегося в  собственности муниципальных округов (за исключением движимого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</si>
  <si>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1 14 02043 14 0000 410</t>
  </si>
  <si>
    <t>Доходы от реализации иного имущества, находящегося в  собственности муниципальных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</si>
  <si>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</si>
  <si>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</si>
  <si>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1 14 06024 14 0000 430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</si>
  <si>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</si>
  <si>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1 16 01100 01 0000 140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</si>
  <si>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</si>
  <si>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</si>
  <si>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 ветеринарии и мелиорации земель,налагаемые мировыми судьями, комиссиями по делам несовершеннолетних и защите их прав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</si>
  <si>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</si>
  <si>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</si>
  <si>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</si>
  <si>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1 16 07090 14 0000 140</t>
  </si>
  <si>
    <t>1 17 15000 00 0000 140</t>
  </si>
  <si>
    <t>1 17 15020 14 0000 150</t>
  </si>
  <si>
    <t>Инициативные платежи, зачисляемые в бюджеты муниципальных округов</t>
  </si>
  <si>
    <t>1 17 15020 14 0001 150</t>
  </si>
  <si>
    <t>Инициативные платежи, зачисляемые в бюджеты муниципальных округов (средства, поступающие на ремонт дома культуры)</t>
  </si>
  <si>
    <t>1 17 15020 14 0011 150</t>
  </si>
  <si>
    <t>1 17 15020 14 0021 150</t>
  </si>
  <si>
    <t>1 17 15020 14 0031 150</t>
  </si>
  <si>
    <t>Инициативные платежи, зачисляемые в бюджеты муниципальных округов (средства, поступающие на обустройство площадок накопления твердых коммунальных отходов)</t>
  </si>
  <si>
    <t>Инициативные платежи, зачисляемые в бюджеты муниципальных округов (средства, поступающие на ремонт водопровода)</t>
  </si>
  <si>
    <t>1 17 15020 14 0009 150</t>
  </si>
  <si>
    <t>1 17 15020 14 00019 150</t>
  </si>
  <si>
    <t>1 17 15020 14 00029 150</t>
  </si>
  <si>
    <t>1 17 15020 14 0039 150</t>
  </si>
  <si>
    <t>1 17 15020 14 0049 150</t>
  </si>
  <si>
    <t>1 17 15020 14 0059 150</t>
  </si>
  <si>
    <t>1 17 15020 14 0069 150</t>
  </si>
  <si>
    <t>1 17 15020 14 0079 150</t>
  </si>
  <si>
    <t>1 17 15020 14 0089 150</t>
  </si>
  <si>
    <t>1 17 15020 14 0099 150</t>
  </si>
  <si>
    <t>1 17 15020 14 0110 150</t>
  </si>
  <si>
    <t>Инициативные платежи, зачисляемые в бюджеты муниципальных округов (средства, поступающие на обустройство мест захоронения)</t>
  </si>
  <si>
    <t>1 17 15020 14 0012 150</t>
  </si>
  <si>
    <t>1 17 15020 14 0112 150</t>
  </si>
  <si>
    <t>2 02 25179 14 0000 150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</si>
  <si>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</si>
  <si>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</si>
  <si>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</si>
  <si>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2 02 25497 14 0000 150</t>
  </si>
  <si>
    <t>Субсидии бюджетам муниципальных округов на реализацию мероприятий по обеспечению жильем молодых семей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</si>
  <si>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</si>
  <si>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</si>
  <si>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</si>
  <si>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субъектов Российской Федерации</t>
  </si>
  <si>
    <t>2 02 30029 14 0000 150</t>
  </si>
  <si>
    <t>Субвенции бюджетам муниципальных округов на компенсацию части родительской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</si>
  <si>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</si>
  <si>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</si>
  <si>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</si>
  <si>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2 02 35930 14 0000 150</t>
  </si>
  <si>
    <t>Субвенции бюджетам муниципальных округов на государственную регистрацию актов гражданского состояния</t>
  </si>
  <si>
    <t>2 02 39998 14 0000 150</t>
  </si>
  <si>
    <t>Единая субвенция бюджетам муниципальных округов</t>
  </si>
  <si>
    <t>2 02 45303 14 0000 150</t>
  </si>
  <si>
    <r>
      <t>Межбюджетные трансферты бюджетам муниципальных округов на ежемесячное денежное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theme="1"/>
        <rFont val="Times New Roman"/>
        <family val="1"/>
        <charset val="204"/>
      </rPr>
      <t>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  </r>
  </si>
  <si>
    <t xml:space="preserve">Инициативные платежи, зачисляемые в бюджеты муниципальных округов (ремонт дома культуры в п. Новый) </t>
  </si>
  <si>
    <t xml:space="preserve">Инициативные платежи, зачисляемые в бюджеты муниципальных округов (ремонт дома культуры в с. Бурдыгино) </t>
  </si>
  <si>
    <t xml:space="preserve">Инициативные платежи, зачисляемые в бюджеты муниципальных округов (ремонт дома культуры в с. Гамалеевка) 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</si>
  <si>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</si>
  <si>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</si>
  <si>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1 05 04060 02 0000 110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</si>
  <si>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 добычи, производства, использования и обращения драгоценных металлов и драгоценных камней(за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</si>
  <si>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1 17 15020 14 0010 150</t>
  </si>
  <si>
    <t>Инициативные платежи, зачисляемые в бюджеты муниципальных округов (обустройство площадок накопления твердых коммунальных отходов в с.Ивановка-2)</t>
  </si>
  <si>
    <t>Инициативные платежи, зачисляемые в бюджеты муниципальных округов (обустройство площадок накопления твердых коммунальных отходов в п.Октябрьский)</t>
  </si>
  <si>
    <t>Инициативные платежи, зачисляемые в бюджеты муниципальных округов (обустройство площадок накопления твердых коммунальных отходов в с.Михайловка-2)</t>
  </si>
  <si>
    <t>Инициативные платежи, зачисляемые в бюджеты муниципальных округов (обустройство площадок накопления твердых коммунальных отходов в с.Толкаевка)</t>
  </si>
  <si>
    <t>Инициативные платежи, зачисляемые в бюджеты муниципальных округов (обустройство площадок накопления твердых коммунальных отходов в с. Романовка)</t>
  </si>
  <si>
    <t>Инициативные платежи, зачисляемые в бюджеты муниципальных округов (обустройство площадок накопления твердых коммунальных отходов в с. Троицкое)</t>
  </si>
  <si>
    <t>Инициативные платежи, зачисляемые в бюджеты муниципальных округов (ремонт водопровода (водонапорной башни)  в п. Родинский)</t>
  </si>
  <si>
    <t>Инициативные платежи, зачисляемые в бюджеты муниципальных округов (обустройство площадок накопления твердых коммунальных отходов в с. Федоровка)</t>
  </si>
  <si>
    <t>Инициативные платежи, зачисляемые в бюджеты муниципальных округов (обустройство мест захоронения в п. Новопокровка)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</si>
  <si>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</si>
  <si>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</si>
  <si>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Инициативные платежи, зачисляемые в бюджеты муниципальных округов (обустройство площадок накопления твердых коммунальных отходов в с.Первокрасное)</t>
  </si>
  <si>
    <t>Инициативные платежи, зачисляемые в бюджеты муниципальных округов (обустройство площадок накопления твердых коммунальных отходов в с.Уран)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</si>
  <si>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</si>
  <si>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к решению Совета депутатов муниципального образования Сорочинский городской округ Оренбургской области  </t>
  </si>
  <si>
    <t>1 01 02150 01 0000 110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</si>
  <si>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</si>
  <si>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</si>
  <si>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</si>
  <si>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</si>
  <si>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</si>
  <si>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</si>
  <si>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</si>
  <si>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1 01 02021 01 0000 110</t>
  </si>
  <si>
    <t>1 01 02022 01 0000 110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</si>
  <si>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</si>
  <si>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</si>
  <si>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</si>
  <si>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2 02 20216 14 0000 150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</si>
  <si>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</si>
  <si>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2 02 25116 00 0000 150</t>
  </si>
  <si>
    <t>Субсидии бюджетам на реализацию программы комплексного развития молодежной политики в регионах Российской Федерации "Регион для молодых"</t>
  </si>
  <si>
    <t>2 02 25116 14 0000 150</t>
  </si>
  <si>
    <t>Субсидии бюджетам муниципальных округов на реализацию программы комплексного развития молодежной политики в регионах Российской Федерации "Регион для молодых"</t>
  </si>
  <si>
    <t>2 02 25154 00 0000 150</t>
  </si>
  <si>
    <t>Субсидии бюджетам на реализацию мероприятий по модернизации коммунальной инфраструктуры</t>
  </si>
  <si>
    <t xml:space="preserve">2 02 25154 14 0000 150
</t>
  </si>
  <si>
    <t>Субсидии бюджетам муниципальных округов на реализацию мероприятий по модернизации коммунальной инфраструктуры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</si>
  <si>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</si>
  <si>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</si>
  <si>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</si>
  <si>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реализацию мероприятий по обеспечению жильем молодых семей</t>
  </si>
  <si>
    <t>2 02 25519 14 0000 150</t>
  </si>
  <si>
    <t>Субсидии бюджетам муниципальных округов на поддержку отрасли культуры</t>
  </si>
  <si>
    <t>2 02  25555 14 0000 150</t>
  </si>
  <si>
    <t>Субсидии бюджетам муниципальных округов на реализацию программ формирования современной городской среды</t>
  </si>
  <si>
    <t>Возмещение стоимости ГСМ</t>
  </si>
  <si>
    <t>Создание условий для развития с/х производства</t>
  </si>
  <si>
    <t>Капитальный ремонт и обновление мат-техн. базы для занятий физкультурой и спортом</t>
  </si>
  <si>
    <t>Реализация инициативных проектов</t>
  </si>
  <si>
    <t>Обеспечение бесплатным двухразовым питанием лиц с ограниченными возможностями здоровья</t>
  </si>
  <si>
    <t>Дополнительное финансовое обеспечение мероприятий по организации питания обучающихся 5-11 классов в общеобразовательных организациях</t>
  </si>
  <si>
    <t>на осуществление переданных государственных полномочий в сфере водоснабжения, водоотведения и в области обращения с твердыми коммунальными отходами</t>
  </si>
  <si>
    <t>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</si>
  <si>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на осуществление переданных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и предоставлению жилищных сертификатов Оренбургской области</t>
  </si>
  <si>
    <t>на 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</si>
  <si>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 xml:space="preserve"> на осуществление отдельных государственных полномочий в сфере обращения с животными без владельцев</t>
  </si>
  <si>
    <t>на 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</si>
  <si>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</si>
  <si>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</si>
  <si>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 xml:space="preserve">на 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</t>
  </si>
  <si>
    <t xml:space="preserve"> на осуществление переданных полномочий по финансовому обеспечению мероприятий по отдыху детей в каникулярное время</t>
  </si>
  <si>
    <t>на осуществление переданных полномочий по содержанию детей в замещающих семьях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</si>
  <si>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</si>
  <si>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</si>
  <si>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</si>
  <si>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окруког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</si>
  <si>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</si>
  <si>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</si>
  <si>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от 18 декабря 2024 года № 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</si>
</sst>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08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165" fontId="2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165" fontId="4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/>
    <xf numFmtId="0" fontId="3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165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165" fontId="7" fillId="0" borderId="7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49" fontId="10" fillId="0" borderId="18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165" fontId="3" fillId="0" borderId="7" xfId="0" applyNumberFormat="1" applyFont="1" applyBorder="1" applyAlignment="1">
      <alignment horizontal="center" vertical="top" wrapText="1"/>
    </xf>
    <xf numFmtId="165" fontId="3" fillId="0" borderId="14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justify" vertical="top" wrapText="1"/>
    </xf>
    <xf numFmtId="49" fontId="11" fillId="0" borderId="16" xfId="0" applyNumberFormat="1" applyFont="1" applyBorder="1" applyAlignment="1">
      <alignment horizontal="justify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14" fillId="0" borderId="2" xfId="0" applyFont="1" applyBorder="1" applyAlignment="1">
      <alignment horizontal="center" vertical="top" wrapText="1"/>
    </xf>
    <xf numFmtId="165" fontId="14" fillId="0" borderId="3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top" wrapText="1"/>
    </xf>
    <xf numFmtId="165" fontId="6" fillId="0" borderId="5" xfId="0" applyNumberFormat="1" applyFont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center" vertical="top" wrapText="1"/>
    </xf>
    <xf numFmtId="165" fontId="6" fillId="0" borderId="14" xfId="0" applyNumberFormat="1" applyFont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top" wrapText="1"/>
    </xf>
    <xf numFmtId="165" fontId="4" fillId="0" borderId="7" xfId="0" applyNumberFormat="1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top" wrapText="1"/>
    </xf>
    <xf numFmtId="49" fontId="10" fillId="0" borderId="18" xfId="0" applyNumberFormat="1" applyFont="1" applyBorder="1" applyAlignment="1">
      <alignment horizontal="justify" vertical="top" wrapText="1"/>
    </xf>
    <xf numFmtId="165" fontId="4" fillId="0" borderId="5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0" borderId="14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justify" vertical="top" wrapText="1"/>
    </xf>
    <xf numFmtId="165" fontId="2" fillId="0" borderId="7" xfId="0" applyNumberFormat="1" applyFont="1" applyBorder="1" applyAlignment="1">
      <alignment horizontal="center" vertical="top" wrapText="1"/>
    </xf>
    <xf numFmtId="165" fontId="2" fillId="0" borderId="14" xfId="0" applyNumberFormat="1" applyFont="1" applyBorder="1" applyAlignment="1">
      <alignment horizontal="center" vertical="top" wrapText="1"/>
    </xf>
    <xf numFmtId="164" fontId="1" fillId="0" borderId="2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 vertical="top" wrapText="1"/>
    </xf>
    <xf numFmtId="49" fontId="11" fillId="0" borderId="17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justify" vertical="top" wrapText="1"/>
    </xf>
    <xf numFmtId="0" fontId="12" fillId="0" borderId="14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49" fontId="10" fillId="0" borderId="5" xfId="0" applyNumberFormat="1" applyFont="1" applyBorder="1" applyAlignment="1">
      <alignment horizontal="justify" vertical="top" wrapText="1"/>
    </xf>
    <xf numFmtId="49" fontId="11" fillId="0" borderId="14" xfId="0" applyNumberFormat="1" applyFont="1" applyBorder="1" applyAlignment="1">
      <alignment horizontal="justify" vertical="top" wrapText="1"/>
    </xf>
    <xf numFmtId="49" fontId="10" fillId="0" borderId="14" xfId="0" applyNumberFormat="1" applyFont="1" applyBorder="1" applyAlignment="1">
      <alignment horizontal="justify" vertical="top" wrapText="1"/>
    </xf>
    <xf numFmtId="49" fontId="10" fillId="0" borderId="3" xfId="0" applyNumberFormat="1" applyFont="1" applyBorder="1" applyAlignment="1">
      <alignment horizontal="justify" vertical="top" wrapText="1"/>
    </xf>
    <xf numFmtId="49" fontId="10" fillId="0" borderId="13" xfId="0" applyNumberFormat="1" applyFont="1" applyBorder="1" applyAlignment="1">
      <alignment horizontal="justify" vertical="top" wrapText="1"/>
    </xf>
    <xf numFmtId="49" fontId="11" fillId="0" borderId="25" xfId="0" applyNumberFormat="1" applyFont="1" applyBorder="1" applyAlignment="1">
      <alignment horizontal="justify" vertical="top" wrapText="1"/>
    </xf>
    <xf numFmtId="0" fontId="14" fillId="0" borderId="3" xfId="0" applyFont="1" applyBorder="1" applyAlignment="1">
      <alignment horizontal="justify" vertical="top" wrapText="1"/>
    </xf>
    <xf numFmtId="49" fontId="11" fillId="0" borderId="4" xfId="0" applyNumberFormat="1" applyFont="1" applyBorder="1" applyAlignment="1">
      <alignment horizontal="center" vertical="top" wrapText="1"/>
    </xf>
    <xf numFmtId="49" fontId="10" fillId="0" borderId="15" xfId="0" applyNumberFormat="1" applyFont="1" applyBorder="1" applyAlignment="1">
      <alignment horizontal="center" vertical="top" wrapText="1"/>
    </xf>
    <xf numFmtId="49" fontId="10" fillId="0" borderId="18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5" fontId="1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justify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justify" vertical="top" wrapText="1"/>
    </xf>
    <xf numFmtId="0" fontId="3" fillId="0" borderId="3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justify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165" fontId="1" fillId="0" borderId="3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top" wrapText="1"/>
    </xf>
    <xf numFmtId="165" fontId="3" fillId="0" borderId="0" xfId="0" applyNumberFormat="1" applyFont="1" applyBorder="1" applyAlignment="1">
      <alignment horizontal="center" vertical="top" wrapText="1"/>
    </xf>
    <xf numFmtId="0" fontId="1" fillId="0" borderId="0" xfId="0" applyFont="1" applyFill="1"/>
    <xf numFmtId="0" fontId="0" fillId="0" borderId="0" xfId="0" applyFill="1"/>
    <xf numFmtId="0" fontId="6" fillId="0" borderId="10" xfId="0" applyFont="1" applyFill="1" applyBorder="1" applyAlignment="1">
      <alignment horizontal="left" vertical="center" wrapText="1"/>
    </xf>
    <xf numFmtId="165" fontId="6" fillId="0" borderId="10" xfId="0" applyNumberFormat="1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left" vertical="center" wrapText="1"/>
    </xf>
    <xf numFmtId="165" fontId="5" fillId="0" borderId="10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0" fontId="13" fillId="0" borderId="0" xfId="0" applyFont="1" applyFill="1"/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 vertical="center" wrapText="1"/>
    </xf>
    <xf numFmtId="0" fontId="0" fillId="0" borderId="0" xfId="0" applyFont="1" applyFill="1"/>
    <xf numFmtId="165" fontId="5" fillId="0" borderId="0" xfId="0" applyNumberFormat="1" applyFont="1" applyFill="1" applyAlignment="1">
      <alignment horizontal="center" vertical="top" wrapText="1"/>
    </xf>
    <xf numFmtId="0" fontId="2" fillId="0" borderId="14" xfId="0" applyFont="1" applyBorder="1" applyAlignment="1">
      <alignment horizontal="justify" vertical="top" wrapText="1"/>
    </xf>
    <xf numFmtId="49" fontId="11" fillId="0" borderId="0" xfId="0" applyNumberFormat="1" applyFont="1" applyBorder="1" applyAlignment="1">
      <alignment horizontal="justify" vertical="top" wrapText="1"/>
    </xf>
    <xf numFmtId="0" fontId="6" fillId="0" borderId="7" xfId="0" applyFont="1" applyFill="1" applyBorder="1" applyAlignment="1">
      <alignment horizontal="justify" vertical="top" wrapText="1"/>
    </xf>
    <xf numFmtId="0" fontId="6" fillId="0" borderId="7" xfId="0" applyFont="1" applyFill="1" applyBorder="1" applyAlignment="1">
      <alignment vertical="top" wrapText="1"/>
    </xf>
    <xf numFmtId="0" fontId="6" fillId="0" borderId="28" xfId="0" applyFont="1" applyFill="1" applyBorder="1" applyAlignment="1">
      <alignment vertical="top" wrapText="1"/>
    </xf>
    <xf numFmtId="49" fontId="11" fillId="0" borderId="7" xfId="0" applyNumberFormat="1" applyFont="1" applyBorder="1" applyAlignment="1">
      <alignment horizontal="justify" vertical="top" wrapText="1"/>
    </xf>
    <xf numFmtId="49" fontId="10" fillId="0" borderId="28" xfId="0" applyNumberFormat="1" applyFont="1" applyBorder="1" applyAlignment="1">
      <alignment horizontal="justify" vertical="top" wrapText="1"/>
    </xf>
    <xf numFmtId="165" fontId="1" fillId="0" borderId="13" xfId="0" applyNumberFormat="1" applyFont="1" applyBorder="1" applyAlignment="1">
      <alignment horizontal="center" vertical="top" wrapText="1"/>
    </xf>
    <xf numFmtId="0" fontId="6" fillId="0" borderId="26" xfId="0" applyFont="1" applyFill="1" applyBorder="1" applyAlignment="1">
      <alignment horizontal="center" vertical="center" wrapText="1"/>
    </xf>
    <xf numFmtId="165" fontId="6" fillId="0" borderId="22" xfId="0" applyNumberFormat="1" applyFont="1" applyFill="1" applyBorder="1" applyAlignment="1">
      <alignment horizontal="right" vertical="center" wrapText="1"/>
    </xf>
    <xf numFmtId="0" fontId="5" fillId="0" borderId="26" xfId="0" applyFont="1" applyFill="1" applyBorder="1" applyAlignment="1">
      <alignment horizontal="center" vertical="center" wrapText="1"/>
    </xf>
    <xf numFmtId="165" fontId="5" fillId="0" borderId="22" xfId="0" applyNumberFormat="1" applyFont="1" applyFill="1" applyBorder="1" applyAlignment="1">
      <alignment horizontal="righ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top" wrapText="1"/>
    </xf>
    <xf numFmtId="165" fontId="1" fillId="0" borderId="0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5" fontId="3" fillId="0" borderId="19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justify" vertical="top" wrapText="1"/>
    </xf>
    <xf numFmtId="0" fontId="4" fillId="0" borderId="7" xfId="0" applyFont="1" applyFill="1" applyBorder="1" applyAlignment="1">
      <alignment horizontal="center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right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165" fontId="6" fillId="0" borderId="30" xfId="0" applyNumberFormat="1" applyFont="1" applyFill="1" applyBorder="1" applyAlignment="1">
      <alignment horizontal="right" vertical="center" wrapText="1"/>
    </xf>
    <xf numFmtId="165" fontId="6" fillId="0" borderId="25" xfId="0" applyNumberFormat="1" applyFont="1" applyFill="1" applyBorder="1" applyAlignment="1">
      <alignment horizontal="right" vertical="center" wrapText="1"/>
    </xf>
    <xf numFmtId="165" fontId="5" fillId="0" borderId="12" xfId="0" applyNumberFormat="1" applyFont="1" applyFill="1" applyBorder="1" applyAlignment="1">
      <alignment horizontal="right" vertical="center" wrapText="1"/>
    </xf>
    <xf numFmtId="165" fontId="6" fillId="0" borderId="7" xfId="0" applyNumberFormat="1" applyFont="1" applyFill="1" applyBorder="1" applyAlignment="1">
      <alignment horizontal="right" vertical="center" wrapText="1"/>
    </xf>
    <xf numFmtId="165" fontId="6" fillId="0" borderId="5" xfId="0" applyNumberFormat="1" applyFont="1" applyFill="1" applyBorder="1" applyAlignment="1">
      <alignment horizontal="right" vertical="center" wrapText="1"/>
    </xf>
    <xf numFmtId="165" fontId="5" fillId="0" borderId="7" xfId="0" applyNumberFormat="1" applyFont="1" applyFill="1" applyBorder="1" applyAlignment="1">
      <alignment horizontal="right" vertical="center" wrapText="1"/>
    </xf>
    <xf numFmtId="165" fontId="5" fillId="0" borderId="3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21" xfId="0" applyNumberFormat="1" applyFont="1" applyFill="1" applyBorder="1" applyAlignment="1">
      <alignment horizontal="right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165" fontId="5" fillId="0" borderId="25" xfId="0" applyNumberFormat="1" applyFont="1" applyFill="1" applyBorder="1" applyAlignment="1">
      <alignment horizontal="right" vertical="center" wrapText="1"/>
    </xf>
    <xf numFmtId="165" fontId="5" fillId="0" borderId="23" xfId="0" applyNumberFormat="1" applyFont="1" applyFill="1" applyBorder="1" applyAlignment="1">
      <alignment horizontal="right" vertical="center" wrapText="1"/>
    </xf>
    <xf numFmtId="165" fontId="5" fillId="0" borderId="20" xfId="0" applyNumberFormat="1" applyFont="1" applyFill="1" applyBorder="1" applyAlignment="1">
      <alignment horizontal="right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left" vertical="center" wrapText="1"/>
    </xf>
    <xf numFmtId="165" fontId="6" fillId="0" borderId="27" xfId="0" applyNumberFormat="1" applyFont="1" applyFill="1" applyBorder="1" applyAlignment="1">
      <alignment horizontal="right" vertical="center" wrapText="1"/>
    </xf>
    <xf numFmtId="165" fontId="5" fillId="0" borderId="5" xfId="0" applyNumberFormat="1" applyFont="1" applyFill="1" applyBorder="1" applyAlignment="1">
      <alignment horizontal="right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 wrapText="1"/>
    </xf>
    <xf numFmtId="0" fontId="5" fillId="0" borderId="3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165" fontId="12" fillId="0" borderId="7" xfId="0" applyNumberFormat="1" applyFont="1" applyFill="1" applyBorder="1" applyAlignment="1">
      <alignment horizontal="right" vertical="center" wrapText="1"/>
    </xf>
    <xf numFmtId="0" fontId="2" fillId="0" borderId="27" xfId="0" applyFont="1" applyFill="1" applyBorder="1" applyAlignment="1">
      <alignment horizontal="left" vertical="center" wrapText="1"/>
    </xf>
    <xf numFmtId="165" fontId="12" fillId="0" borderId="27" xfId="0" applyNumberFormat="1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left" vertical="center" wrapText="1"/>
    </xf>
    <xf numFmtId="165" fontId="6" fillId="0" borderId="29" xfId="0" applyNumberFormat="1" applyFont="1" applyFill="1" applyBorder="1" applyAlignment="1">
      <alignment horizontal="right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justify" vertical="top" wrapText="1"/>
    </xf>
    <xf numFmtId="0" fontId="2" fillId="0" borderId="24" xfId="0" applyFont="1" applyBorder="1" applyAlignment="1">
      <alignment horizontal="justify" vertical="top" wrapText="1"/>
    </xf>
    <xf numFmtId="165" fontId="2" fillId="0" borderId="8" xfId="0" applyNumberFormat="1" applyFont="1" applyBorder="1" applyAlignment="1">
      <alignment horizontal="center" vertical="top" wrapText="1"/>
    </xf>
    <xf numFmtId="165" fontId="2" fillId="0" borderId="9" xfId="0" applyNumberFormat="1" applyFont="1" applyBorder="1" applyAlignment="1">
      <alignment horizontal="center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6" xfId="0" applyFont="1" applyBorder="1" applyAlignment="1">
      <alignment horizontal="right" vertical="top"/>
    </xf>
    <xf numFmtId="0" fontId="1" fillId="0" borderId="0" xfId="0" applyFont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tabSelected="1" topLeftCell="A61" zoomScale="73" zoomScaleNormal="73" workbookViewId="0">
      <selection activeCell="H13" sqref="H13"/>
    </sheetView>
  </sheetViews>
  <sheetFormatPr defaultRowHeight="15" x14ac:dyDescent="0.25"/>
  <cols>
    <col min="1" max="1" width="26.140625" customWidth="1"/>
    <col min="2" max="2" width="74.28515625" customWidth="1"/>
    <col min="3" max="3" width="16.28515625" customWidth="1"/>
    <col min="4" max="4" width="14.28515625" customWidth="1"/>
    <col min="5" max="5" width="15.5703125" customWidth="1"/>
  </cols>
  <sheetData>
    <row r="1" spans="1:5" ht="18.75" customHeight="1" x14ac:dyDescent="0.25">
      <c r="A1" s="9"/>
      <c r="B1" s="14"/>
      <c r="C1" s="207" t="s">
        <v>0</v>
      </c>
      <c r="D1" s="207"/>
      <c r="E1" s="207"/>
    </row>
    <row r="2" spans="1:5" ht="50.25" customHeight="1" x14ac:dyDescent="0.25">
      <c r="A2" s="9"/>
      <c r="B2" s="14"/>
      <c r="C2" s="203" t="s">
        <v>343</v>
      </c>
      <c r="D2" s="203"/>
      <c r="E2" s="203"/>
    </row>
    <row r="3" spans="1:5" ht="15.75" x14ac:dyDescent="0.25">
      <c r="A3" s="10"/>
      <c r="B3" s="14"/>
      <c r="C3" s="207" t="s">
        <v>398</v>
      </c>
      <c r="D3" s="207"/>
      <c r="E3" s="207"/>
    </row>
    <row r="4" spans="1:5" ht="15.75" x14ac:dyDescent="0.25">
      <c r="A4" s="1"/>
      <c r="B4" s="14"/>
      <c r="C4" s="14"/>
      <c r="D4" s="14"/>
      <c r="E4" s="14"/>
    </row>
    <row r="5" spans="1:5" ht="15.75" x14ac:dyDescent="0.25">
      <c r="A5" s="10"/>
      <c r="B5" s="14"/>
      <c r="C5" s="14"/>
      <c r="D5" s="14"/>
      <c r="E5" s="14"/>
    </row>
    <row r="6" spans="1:5" ht="15.75" x14ac:dyDescent="0.25">
      <c r="A6" s="2" t="s">
        <v>1</v>
      </c>
      <c r="B6" s="14"/>
      <c r="C6" s="14"/>
      <c r="D6" s="14"/>
      <c r="E6" s="14"/>
    </row>
    <row r="7" spans="1:5" ht="54" customHeight="1" x14ac:dyDescent="0.25">
      <c r="A7" s="204" t="s">
        <v>242</v>
      </c>
      <c r="B7" s="205"/>
      <c r="C7" s="205"/>
      <c r="D7" s="205"/>
      <c r="E7" s="205"/>
    </row>
    <row r="8" spans="1:5" ht="7.5" customHeight="1" x14ac:dyDescent="0.25">
      <c r="A8" s="12"/>
      <c r="B8" s="13"/>
      <c r="C8" s="13"/>
      <c r="D8" s="13"/>
      <c r="E8" s="13"/>
    </row>
    <row r="9" spans="1:5" ht="16.5" thickBot="1" x14ac:dyDescent="0.3">
      <c r="A9" s="206" t="s">
        <v>2</v>
      </c>
      <c r="B9" s="206"/>
      <c r="C9" s="206"/>
      <c r="D9" s="206"/>
      <c r="E9" s="206"/>
    </row>
    <row r="10" spans="1:5" ht="15.75" x14ac:dyDescent="0.25">
      <c r="A10" s="7" t="s">
        <v>3</v>
      </c>
      <c r="B10" s="186" t="s">
        <v>5</v>
      </c>
      <c r="C10" s="186" t="s">
        <v>219</v>
      </c>
      <c r="D10" s="186" t="s">
        <v>232</v>
      </c>
      <c r="E10" s="186" t="s">
        <v>243</v>
      </c>
    </row>
    <row r="11" spans="1:5" ht="57.6" customHeight="1" thickBot="1" x14ac:dyDescent="0.3">
      <c r="A11" s="8" t="s">
        <v>4</v>
      </c>
      <c r="B11" s="187"/>
      <c r="C11" s="187"/>
      <c r="D11" s="187"/>
      <c r="E11" s="187"/>
    </row>
    <row r="12" spans="1:5" ht="16.5" hidden="1" thickBot="1" x14ac:dyDescent="0.3">
      <c r="A12" s="8">
        <v>1</v>
      </c>
      <c r="B12" s="3">
        <v>2</v>
      </c>
      <c r="C12" s="3">
        <v>3</v>
      </c>
      <c r="D12" s="3">
        <v>4</v>
      </c>
      <c r="E12" s="3">
        <v>5</v>
      </c>
    </row>
    <row r="13" spans="1:5" ht="25.5" customHeight="1" thickBot="1" x14ac:dyDescent="0.3">
      <c r="A13" s="68" t="s">
        <v>6</v>
      </c>
      <c r="B13" s="114" t="s">
        <v>7</v>
      </c>
      <c r="C13" s="58">
        <f>C14+C28+C37+C47+C56+C61+C75+C82+C91+C131</f>
        <v>677370.75</v>
      </c>
      <c r="D13" s="58">
        <f>D14+D28+D37+D47+D56+D61+D75+D82+D91+D131</f>
        <v>714845</v>
      </c>
      <c r="E13" s="58">
        <f>E14+E28+E37+E47+E56+E61+E75+E82+E91+E131</f>
        <v>747486</v>
      </c>
    </row>
    <row r="14" spans="1:5" ht="25.5" customHeight="1" thickBot="1" x14ac:dyDescent="0.3">
      <c r="A14" s="67" t="s">
        <v>8</v>
      </c>
      <c r="B14" s="4" t="s">
        <v>9</v>
      </c>
      <c r="C14" s="5">
        <f>C15</f>
        <v>373654</v>
      </c>
      <c r="D14" s="5">
        <f>D15</f>
        <v>399869</v>
      </c>
      <c r="E14" s="5">
        <f>E15</f>
        <v>410828</v>
      </c>
    </row>
    <row r="15" spans="1:5" ht="25.5" customHeight="1" thickBot="1" x14ac:dyDescent="0.3">
      <c r="A15" s="188" t="s">
        <v>10</v>
      </c>
      <c r="B15" s="89" t="s">
        <v>11</v>
      </c>
      <c r="C15" s="90">
        <f>C19+C20+C21+C22+C23+C24+C25+C26+C27</f>
        <v>373654</v>
      </c>
      <c r="D15" s="90">
        <f t="shared" ref="D15:E15" si="0">D19+D20+D21+D22+D23+D24+D25+D26+D27</f>
        <v>399869</v>
      </c>
      <c r="E15" s="90">
        <f t="shared" si="0"/>
        <v>410828</v>
      </c>
    </row>
    <row r="16" spans="1:5" ht="18.75" customHeight="1" x14ac:dyDescent="0.25">
      <c r="A16" s="189"/>
      <c r="B16" s="91" t="s">
        <v>12</v>
      </c>
      <c r="C16" s="191">
        <v>238525.2</v>
      </c>
      <c r="D16" s="191">
        <v>255116.1</v>
      </c>
      <c r="E16" s="191">
        <v>256155.9</v>
      </c>
    </row>
    <row r="17" spans="1:5" ht="18.75" customHeight="1" thickBot="1" x14ac:dyDescent="0.3">
      <c r="A17" s="190"/>
      <c r="B17" s="92" t="s">
        <v>13</v>
      </c>
      <c r="C17" s="192"/>
      <c r="D17" s="192"/>
      <c r="E17" s="192"/>
    </row>
    <row r="18" spans="1:5" ht="18.75" customHeight="1" thickBot="1" x14ac:dyDescent="0.3">
      <c r="A18" s="93"/>
      <c r="B18" s="94" t="s">
        <v>14</v>
      </c>
      <c r="C18" s="95">
        <v>36.369999999999997</v>
      </c>
      <c r="D18" s="95">
        <v>36.299999999999997</v>
      </c>
      <c r="E18" s="95">
        <v>34.1</v>
      </c>
    </row>
    <row r="19" spans="1:5" ht="202.5" customHeight="1" thickBot="1" x14ac:dyDescent="0.3">
      <c r="A19" s="93" t="s">
        <v>15</v>
      </c>
      <c r="B19" s="116" t="s">
        <v>345</v>
      </c>
      <c r="C19" s="96">
        <v>361597</v>
      </c>
      <c r="D19" s="96">
        <v>387955</v>
      </c>
      <c r="E19" s="96">
        <v>398647</v>
      </c>
    </row>
    <row r="20" spans="1:5" ht="141" customHeight="1" thickBot="1" x14ac:dyDescent="0.3">
      <c r="A20" s="93" t="s">
        <v>16</v>
      </c>
      <c r="B20" s="117" t="s">
        <v>346</v>
      </c>
      <c r="C20" s="96">
        <v>601</v>
      </c>
      <c r="D20" s="96">
        <v>627</v>
      </c>
      <c r="E20" s="96">
        <v>626</v>
      </c>
    </row>
    <row r="21" spans="1:5" ht="130.9" customHeight="1" thickBot="1" x14ac:dyDescent="0.3">
      <c r="A21" s="97" t="s">
        <v>352</v>
      </c>
      <c r="B21" s="118" t="s">
        <v>356</v>
      </c>
      <c r="C21" s="96">
        <v>91</v>
      </c>
      <c r="D21" s="96">
        <v>95</v>
      </c>
      <c r="E21" s="96">
        <v>99</v>
      </c>
    </row>
    <row r="22" spans="1:5" ht="144" customHeight="1" thickBot="1" x14ac:dyDescent="0.3">
      <c r="A22" s="97" t="s">
        <v>353</v>
      </c>
      <c r="B22" s="117" t="s">
        <v>354</v>
      </c>
      <c r="C22" s="96">
        <v>261</v>
      </c>
      <c r="D22" s="96">
        <v>272</v>
      </c>
      <c r="E22" s="96">
        <v>283</v>
      </c>
    </row>
    <row r="23" spans="1:5" ht="124.5" customHeight="1" thickBot="1" x14ac:dyDescent="0.3">
      <c r="A23" s="93" t="s">
        <v>17</v>
      </c>
      <c r="B23" s="117" t="s">
        <v>347</v>
      </c>
      <c r="C23" s="96">
        <v>6844</v>
      </c>
      <c r="D23" s="96">
        <v>6423</v>
      </c>
      <c r="E23" s="96">
        <v>6450</v>
      </c>
    </row>
    <row r="24" spans="1:5" ht="409.6" customHeight="1" thickBot="1" x14ac:dyDescent="0.3">
      <c r="A24" s="93" t="s">
        <v>183</v>
      </c>
      <c r="B24" s="117" t="s">
        <v>355</v>
      </c>
      <c r="C24" s="96">
        <v>2073</v>
      </c>
      <c r="D24" s="96">
        <v>2216</v>
      </c>
      <c r="E24" s="96">
        <v>2360</v>
      </c>
    </row>
    <row r="25" spans="1:5" ht="97.5" customHeight="1" thickBot="1" x14ac:dyDescent="0.3">
      <c r="A25" s="93" t="s">
        <v>235</v>
      </c>
      <c r="B25" s="98" t="s">
        <v>348</v>
      </c>
      <c r="C25" s="96">
        <v>649</v>
      </c>
      <c r="D25" s="96">
        <v>671</v>
      </c>
      <c r="E25" s="96">
        <v>671</v>
      </c>
    </row>
    <row r="26" spans="1:5" ht="95.25" customHeight="1" thickBot="1" x14ac:dyDescent="0.3">
      <c r="A26" s="93" t="s">
        <v>233</v>
      </c>
      <c r="B26" s="98" t="s">
        <v>349</v>
      </c>
      <c r="C26" s="96">
        <v>953</v>
      </c>
      <c r="D26" s="96">
        <v>985</v>
      </c>
      <c r="E26" s="96">
        <v>1026</v>
      </c>
    </row>
    <row r="27" spans="1:5" ht="264" customHeight="1" thickBot="1" x14ac:dyDescent="0.3">
      <c r="A27" s="93" t="s">
        <v>344</v>
      </c>
      <c r="B27" s="99" t="s">
        <v>350</v>
      </c>
      <c r="C27" s="96">
        <v>585</v>
      </c>
      <c r="D27" s="96">
        <v>625</v>
      </c>
      <c r="E27" s="96">
        <v>666</v>
      </c>
    </row>
    <row r="28" spans="1:5" ht="32.25" thickBot="1" x14ac:dyDescent="0.3">
      <c r="A28" s="100" t="s">
        <v>18</v>
      </c>
      <c r="B28" s="89" t="s">
        <v>19</v>
      </c>
      <c r="C28" s="90">
        <f>C29+C31+C33+C35</f>
        <v>29216</v>
      </c>
      <c r="D28" s="90">
        <f>D29+D31+D33+D35</f>
        <v>30497</v>
      </c>
      <c r="E28" s="90">
        <f>E29+E31+E33+E35</f>
        <v>40435</v>
      </c>
    </row>
    <row r="29" spans="1:5" ht="63.75" thickBot="1" x14ac:dyDescent="0.3">
      <c r="A29" s="84" t="s">
        <v>20</v>
      </c>
      <c r="B29" s="86" t="s">
        <v>21</v>
      </c>
      <c r="C29" s="6">
        <f>C30</f>
        <v>15280</v>
      </c>
      <c r="D29" s="6">
        <f t="shared" ref="D29:E29" si="1">D30</f>
        <v>15966</v>
      </c>
      <c r="E29" s="6">
        <f t="shared" si="1"/>
        <v>21137</v>
      </c>
    </row>
    <row r="30" spans="1:5" ht="96" customHeight="1" thickBot="1" x14ac:dyDescent="0.3">
      <c r="A30" s="16" t="s">
        <v>22</v>
      </c>
      <c r="B30" s="15" t="s">
        <v>23</v>
      </c>
      <c r="C30" s="17">
        <v>15280</v>
      </c>
      <c r="D30" s="17">
        <v>15966</v>
      </c>
      <c r="E30" s="17">
        <v>21137</v>
      </c>
    </row>
    <row r="31" spans="1:5" ht="78" customHeight="1" thickBot="1" x14ac:dyDescent="0.3">
      <c r="A31" s="84" t="s">
        <v>24</v>
      </c>
      <c r="B31" s="86" t="s">
        <v>25</v>
      </c>
      <c r="C31" s="6">
        <f>C32</f>
        <v>69</v>
      </c>
      <c r="D31" s="6">
        <f t="shared" ref="D31:E31" si="2">D32</f>
        <v>74</v>
      </c>
      <c r="E31" s="6">
        <f t="shared" si="2"/>
        <v>98</v>
      </c>
    </row>
    <row r="32" spans="1:5" ht="109.5" customHeight="1" thickBot="1" x14ac:dyDescent="0.3">
      <c r="A32" s="16" t="s">
        <v>26</v>
      </c>
      <c r="B32" s="15" t="s">
        <v>27</v>
      </c>
      <c r="C32" s="17">
        <v>69</v>
      </c>
      <c r="D32" s="17">
        <v>74</v>
      </c>
      <c r="E32" s="17">
        <v>98</v>
      </c>
    </row>
    <row r="33" spans="1:5" ht="64.5" customHeight="1" thickBot="1" x14ac:dyDescent="0.3">
      <c r="A33" s="84" t="s">
        <v>28</v>
      </c>
      <c r="B33" s="86" t="s">
        <v>29</v>
      </c>
      <c r="C33" s="6">
        <f>C34</f>
        <v>15432</v>
      </c>
      <c r="D33" s="6">
        <f t="shared" ref="D33:E33" si="3">D34</f>
        <v>16045</v>
      </c>
      <c r="E33" s="6">
        <f t="shared" si="3"/>
        <v>21224</v>
      </c>
    </row>
    <row r="34" spans="1:5" ht="94.5" customHeight="1" thickBot="1" x14ac:dyDescent="0.3">
      <c r="A34" s="16" t="s">
        <v>30</v>
      </c>
      <c r="B34" s="15" t="s">
        <v>31</v>
      </c>
      <c r="C34" s="17">
        <v>15432</v>
      </c>
      <c r="D34" s="17">
        <v>16045</v>
      </c>
      <c r="E34" s="17">
        <v>21224</v>
      </c>
    </row>
    <row r="35" spans="1:5" ht="61.5" customHeight="1" thickBot="1" x14ac:dyDescent="0.3">
      <c r="A35" s="84" t="s">
        <v>32</v>
      </c>
      <c r="B35" s="86" t="s">
        <v>33</v>
      </c>
      <c r="C35" s="6">
        <f>C36</f>
        <v>-1565</v>
      </c>
      <c r="D35" s="6">
        <f t="shared" ref="D35:E35" si="4">D36</f>
        <v>-1588</v>
      </c>
      <c r="E35" s="6">
        <f t="shared" si="4"/>
        <v>-2024</v>
      </c>
    </row>
    <row r="36" spans="1:5" ht="94.5" customHeight="1" thickBot="1" x14ac:dyDescent="0.3">
      <c r="A36" s="16" t="s">
        <v>34</v>
      </c>
      <c r="B36" s="15" t="s">
        <v>35</v>
      </c>
      <c r="C36" s="17">
        <v>-1565</v>
      </c>
      <c r="D36" s="17">
        <v>-1588</v>
      </c>
      <c r="E36" s="17">
        <v>-2024</v>
      </c>
    </row>
    <row r="37" spans="1:5" ht="27.6" customHeight="1" thickBot="1" x14ac:dyDescent="0.3">
      <c r="A37" s="67" t="s">
        <v>36</v>
      </c>
      <c r="B37" s="4" t="s">
        <v>37</v>
      </c>
      <c r="C37" s="5">
        <f>C38+C43+C45</f>
        <v>140050</v>
      </c>
      <c r="D37" s="5">
        <f>D38+D43+D45</f>
        <v>148554</v>
      </c>
      <c r="E37" s="5">
        <f>E38+E43+E45</f>
        <v>157253</v>
      </c>
    </row>
    <row r="38" spans="1:5" ht="33" customHeight="1" thickBot="1" x14ac:dyDescent="0.3">
      <c r="A38" s="18" t="s">
        <v>38</v>
      </c>
      <c r="B38" s="19" t="s">
        <v>39</v>
      </c>
      <c r="C38" s="20">
        <f>C40+C41</f>
        <v>125761</v>
      </c>
      <c r="D38" s="20">
        <f>D40+D41</f>
        <v>135141</v>
      </c>
      <c r="E38" s="20">
        <f>E40+E41</f>
        <v>143926</v>
      </c>
    </row>
    <row r="39" spans="1:5" ht="33" customHeight="1" thickBot="1" x14ac:dyDescent="0.3">
      <c r="A39" s="84" t="s">
        <v>40</v>
      </c>
      <c r="B39" s="86" t="s">
        <v>41</v>
      </c>
      <c r="C39" s="6">
        <f>C40</f>
        <v>86565</v>
      </c>
      <c r="D39" s="6">
        <f t="shared" ref="D39:E39" si="5">D40</f>
        <v>95710</v>
      </c>
      <c r="E39" s="6">
        <f t="shared" si="5"/>
        <v>104429</v>
      </c>
    </row>
    <row r="40" spans="1:5" ht="33" customHeight="1" thickBot="1" x14ac:dyDescent="0.3">
      <c r="A40" s="16" t="s">
        <v>42</v>
      </c>
      <c r="B40" s="15" t="s">
        <v>41</v>
      </c>
      <c r="C40" s="17">
        <v>86565</v>
      </c>
      <c r="D40" s="17">
        <v>95710</v>
      </c>
      <c r="E40" s="17">
        <v>104429</v>
      </c>
    </row>
    <row r="41" spans="1:5" ht="33" customHeight="1" thickBot="1" x14ac:dyDescent="0.3">
      <c r="A41" s="84" t="s">
        <v>43</v>
      </c>
      <c r="B41" s="86" t="s">
        <v>44</v>
      </c>
      <c r="C41" s="6">
        <f>C42</f>
        <v>39196</v>
      </c>
      <c r="D41" s="6">
        <f t="shared" ref="D41:E41" si="6">D42</f>
        <v>39431</v>
      </c>
      <c r="E41" s="6">
        <f t="shared" si="6"/>
        <v>39497</v>
      </c>
    </row>
    <row r="42" spans="1:5" ht="64.5" customHeight="1" thickBot="1" x14ac:dyDescent="0.3">
      <c r="A42" s="16" t="s">
        <v>45</v>
      </c>
      <c r="B42" s="15" t="s">
        <v>46</v>
      </c>
      <c r="C42" s="17">
        <v>39196</v>
      </c>
      <c r="D42" s="17">
        <v>39431</v>
      </c>
      <c r="E42" s="17">
        <v>39497</v>
      </c>
    </row>
    <row r="43" spans="1:5" ht="25.9" customHeight="1" thickBot="1" x14ac:dyDescent="0.3">
      <c r="A43" s="84" t="s">
        <v>47</v>
      </c>
      <c r="B43" s="86" t="s">
        <v>48</v>
      </c>
      <c r="C43" s="6">
        <v>9805</v>
      </c>
      <c r="D43" s="6">
        <v>10370</v>
      </c>
      <c r="E43" s="6">
        <v>10530</v>
      </c>
    </row>
    <row r="44" spans="1:5" ht="23.45" customHeight="1" thickBot="1" x14ac:dyDescent="0.3">
      <c r="A44" s="16" t="s">
        <v>49</v>
      </c>
      <c r="B44" s="15" t="s">
        <v>48</v>
      </c>
      <c r="C44" s="17">
        <v>9805</v>
      </c>
      <c r="D44" s="17">
        <v>10370</v>
      </c>
      <c r="E44" s="17">
        <v>10530</v>
      </c>
    </row>
    <row r="45" spans="1:5" ht="33" customHeight="1" thickBot="1" x14ac:dyDescent="0.3">
      <c r="A45" s="84" t="s">
        <v>50</v>
      </c>
      <c r="B45" s="86" t="s">
        <v>51</v>
      </c>
      <c r="C45" s="6">
        <v>4484</v>
      </c>
      <c r="D45" s="6">
        <v>3043</v>
      </c>
      <c r="E45" s="6">
        <v>2797</v>
      </c>
    </row>
    <row r="46" spans="1:5" ht="33" customHeight="1" thickBot="1" x14ac:dyDescent="0.3">
      <c r="A46" s="16" t="s">
        <v>326</v>
      </c>
      <c r="B46" s="15" t="s">
        <v>244</v>
      </c>
      <c r="C46" s="17">
        <v>4484</v>
      </c>
      <c r="D46" s="17">
        <v>3043</v>
      </c>
      <c r="E46" s="17">
        <v>2797</v>
      </c>
    </row>
    <row r="47" spans="1:5" ht="22.15" customHeight="1" thickBot="1" x14ac:dyDescent="0.3">
      <c r="A47" s="67" t="s">
        <v>52</v>
      </c>
      <c r="B47" s="4" t="s">
        <v>53</v>
      </c>
      <c r="C47" s="5">
        <f>C48+C51</f>
        <v>32214</v>
      </c>
      <c r="D47" s="5">
        <f>D48+D51</f>
        <v>32689</v>
      </c>
      <c r="E47" s="5">
        <f>E48+E51</f>
        <v>32552</v>
      </c>
    </row>
    <row r="48" spans="1:5" ht="22.9" customHeight="1" thickBot="1" x14ac:dyDescent="0.3">
      <c r="A48" s="18" t="s">
        <v>54</v>
      </c>
      <c r="B48" s="21" t="s">
        <v>55</v>
      </c>
      <c r="C48" s="20">
        <v>4819</v>
      </c>
      <c r="D48" s="20">
        <v>5301</v>
      </c>
      <c r="E48" s="20">
        <v>5831</v>
      </c>
    </row>
    <row r="49" spans="1:5" ht="46.5" customHeight="1" thickBot="1" x14ac:dyDescent="0.3">
      <c r="A49" s="186" t="s">
        <v>248</v>
      </c>
      <c r="B49" s="199" t="s">
        <v>247</v>
      </c>
      <c r="C49" s="201">
        <v>4819</v>
      </c>
      <c r="D49" s="201">
        <v>5301</v>
      </c>
      <c r="E49" s="201">
        <v>5831</v>
      </c>
    </row>
    <row r="50" spans="1:5" ht="12" hidden="1" customHeight="1" thickBot="1" x14ac:dyDescent="0.3">
      <c r="A50" s="187"/>
      <c r="B50" s="200"/>
      <c r="C50" s="202"/>
      <c r="D50" s="202"/>
      <c r="E50" s="202"/>
    </row>
    <row r="51" spans="1:5" ht="26.45" customHeight="1" thickBot="1" x14ac:dyDescent="0.3">
      <c r="A51" s="22" t="s">
        <v>56</v>
      </c>
      <c r="B51" s="70" t="s">
        <v>57</v>
      </c>
      <c r="C51" s="23">
        <f>C53+C55</f>
        <v>27395</v>
      </c>
      <c r="D51" s="23">
        <f>D53+D55</f>
        <v>27388</v>
      </c>
      <c r="E51" s="23">
        <f>E53+E55</f>
        <v>26721</v>
      </c>
    </row>
    <row r="52" spans="1:5" ht="24.6" customHeight="1" thickBot="1" x14ac:dyDescent="0.3">
      <c r="A52" s="84" t="s">
        <v>58</v>
      </c>
      <c r="B52" s="86" t="s">
        <v>59</v>
      </c>
      <c r="C52" s="6">
        <v>14801</v>
      </c>
      <c r="D52" s="6">
        <v>14840</v>
      </c>
      <c r="E52" s="6">
        <v>14275</v>
      </c>
    </row>
    <row r="53" spans="1:5" ht="32.25" customHeight="1" thickBot="1" x14ac:dyDescent="0.3">
      <c r="A53" s="16" t="s">
        <v>245</v>
      </c>
      <c r="B53" s="15" t="s">
        <v>246</v>
      </c>
      <c r="C53" s="17">
        <v>14801</v>
      </c>
      <c r="D53" s="17">
        <v>14840</v>
      </c>
      <c r="E53" s="17">
        <v>14275</v>
      </c>
    </row>
    <row r="54" spans="1:5" ht="25.15" customHeight="1" thickBot="1" x14ac:dyDescent="0.3">
      <c r="A54" s="84" t="s">
        <v>60</v>
      </c>
      <c r="B54" s="86" t="s">
        <v>61</v>
      </c>
      <c r="C54" s="6">
        <v>12594</v>
      </c>
      <c r="D54" s="6">
        <v>12548</v>
      </c>
      <c r="E54" s="6">
        <v>12446</v>
      </c>
    </row>
    <row r="55" spans="1:5" ht="34.5" customHeight="1" thickBot="1" x14ac:dyDescent="0.3">
      <c r="A55" s="16" t="s">
        <v>249</v>
      </c>
      <c r="B55" s="15" t="s">
        <v>250</v>
      </c>
      <c r="C55" s="17">
        <v>12594</v>
      </c>
      <c r="D55" s="17">
        <v>12548</v>
      </c>
      <c r="E55" s="17">
        <v>12446</v>
      </c>
    </row>
    <row r="56" spans="1:5" ht="26.25" customHeight="1" thickBot="1" x14ac:dyDescent="0.3">
      <c r="A56" s="67" t="s">
        <v>62</v>
      </c>
      <c r="B56" s="4" t="s">
        <v>63</v>
      </c>
      <c r="C56" s="5">
        <f>C57+C59</f>
        <v>11672</v>
      </c>
      <c r="D56" s="5">
        <f t="shared" ref="D56:E56" si="7">D57+D59</f>
        <v>11672</v>
      </c>
      <c r="E56" s="5">
        <f t="shared" si="7"/>
        <v>11672</v>
      </c>
    </row>
    <row r="57" spans="1:5" ht="36" customHeight="1" thickBot="1" x14ac:dyDescent="0.3">
      <c r="A57" s="18" t="s">
        <v>64</v>
      </c>
      <c r="B57" s="21" t="s">
        <v>65</v>
      </c>
      <c r="C57" s="20">
        <v>11662</v>
      </c>
      <c r="D57" s="20">
        <v>11662</v>
      </c>
      <c r="E57" s="20">
        <v>11662</v>
      </c>
    </row>
    <row r="58" spans="1:5" ht="48.75" customHeight="1" thickBot="1" x14ac:dyDescent="0.3">
      <c r="A58" s="84" t="s">
        <v>66</v>
      </c>
      <c r="B58" s="86" t="s">
        <v>67</v>
      </c>
      <c r="C58" s="6">
        <v>11662</v>
      </c>
      <c r="D58" s="6">
        <v>11662</v>
      </c>
      <c r="E58" s="6">
        <v>11662</v>
      </c>
    </row>
    <row r="59" spans="1:5" ht="33.75" customHeight="1" thickBot="1" x14ac:dyDescent="0.3">
      <c r="A59" s="18" t="s">
        <v>184</v>
      </c>
      <c r="B59" s="71" t="s">
        <v>185</v>
      </c>
      <c r="C59" s="20">
        <f>C60</f>
        <v>10</v>
      </c>
      <c r="D59" s="20">
        <f t="shared" ref="D59:E59" si="8">D60</f>
        <v>10</v>
      </c>
      <c r="E59" s="20">
        <f t="shared" si="8"/>
        <v>10</v>
      </c>
    </row>
    <row r="60" spans="1:5" ht="33.75" customHeight="1" thickBot="1" x14ac:dyDescent="0.3">
      <c r="A60" s="84" t="s">
        <v>68</v>
      </c>
      <c r="B60" s="86" t="s">
        <v>69</v>
      </c>
      <c r="C60" s="6">
        <v>10</v>
      </c>
      <c r="D60" s="6">
        <v>10</v>
      </c>
      <c r="E60" s="6">
        <v>10</v>
      </c>
    </row>
    <row r="61" spans="1:5" ht="33.75" customHeight="1" thickBot="1" x14ac:dyDescent="0.3">
      <c r="A61" s="193" t="s">
        <v>70</v>
      </c>
      <c r="B61" s="195" t="s">
        <v>71</v>
      </c>
      <c r="C61" s="197">
        <f>C63+C70</f>
        <v>74219</v>
      </c>
      <c r="D61" s="197">
        <f t="shared" ref="D61:E61" si="9">D63+D70</f>
        <v>77198</v>
      </c>
      <c r="E61" s="197">
        <f t="shared" si="9"/>
        <v>80280</v>
      </c>
    </row>
    <row r="62" spans="1:5" ht="33.75" hidden="1" customHeight="1" thickBot="1" x14ac:dyDescent="0.3">
      <c r="A62" s="194"/>
      <c r="B62" s="196"/>
      <c r="C62" s="198"/>
      <c r="D62" s="198"/>
      <c r="E62" s="198"/>
    </row>
    <row r="63" spans="1:5" ht="78.75" customHeight="1" thickBot="1" x14ac:dyDescent="0.3">
      <c r="A63" s="22" t="s">
        <v>72</v>
      </c>
      <c r="B63" s="70" t="s">
        <v>73</v>
      </c>
      <c r="C63" s="23">
        <f>C64+C66+C68</f>
        <v>71475</v>
      </c>
      <c r="D63" s="23">
        <f>D64+D66+D68</f>
        <v>74334</v>
      </c>
      <c r="E63" s="23">
        <f>E64+E66+E68</f>
        <v>77307</v>
      </c>
    </row>
    <row r="64" spans="1:5" ht="65.25" customHeight="1" thickBot="1" x14ac:dyDescent="0.3">
      <c r="A64" s="84" t="s">
        <v>74</v>
      </c>
      <c r="B64" s="86" t="s">
        <v>75</v>
      </c>
      <c r="C64" s="6">
        <v>65691</v>
      </c>
      <c r="D64" s="6">
        <v>68319</v>
      </c>
      <c r="E64" s="6">
        <v>71052</v>
      </c>
    </row>
    <row r="65" spans="1:5" ht="79.5" customHeight="1" thickBot="1" x14ac:dyDescent="0.3">
      <c r="A65" s="16" t="s">
        <v>251</v>
      </c>
      <c r="B65" s="15" t="s">
        <v>252</v>
      </c>
      <c r="C65" s="17">
        <v>65691</v>
      </c>
      <c r="D65" s="17">
        <v>68319</v>
      </c>
      <c r="E65" s="17">
        <v>71052</v>
      </c>
    </row>
    <row r="66" spans="1:5" ht="79.5" thickBot="1" x14ac:dyDescent="0.3">
      <c r="A66" s="84" t="s">
        <v>220</v>
      </c>
      <c r="B66" s="86" t="s">
        <v>239</v>
      </c>
      <c r="C66" s="6">
        <v>4936</v>
      </c>
      <c r="D66" s="6">
        <v>5133</v>
      </c>
      <c r="E66" s="6">
        <v>5338</v>
      </c>
    </row>
    <row r="67" spans="1:5" ht="63.75" thickBot="1" x14ac:dyDescent="0.3">
      <c r="A67" s="16" t="s">
        <v>253</v>
      </c>
      <c r="B67" s="15" t="s">
        <v>254</v>
      </c>
      <c r="C67" s="17">
        <v>4936</v>
      </c>
      <c r="D67" s="17">
        <v>5133</v>
      </c>
      <c r="E67" s="17">
        <v>5338</v>
      </c>
    </row>
    <row r="68" spans="1:5" ht="79.5" thickBot="1" x14ac:dyDescent="0.3">
      <c r="A68" s="84" t="s">
        <v>76</v>
      </c>
      <c r="B68" s="86" t="s">
        <v>77</v>
      </c>
      <c r="C68" s="6">
        <v>848</v>
      </c>
      <c r="D68" s="6">
        <v>882</v>
      </c>
      <c r="E68" s="6">
        <v>917</v>
      </c>
    </row>
    <row r="69" spans="1:5" ht="63.75" customHeight="1" thickBot="1" x14ac:dyDescent="0.3">
      <c r="A69" s="16" t="s">
        <v>255</v>
      </c>
      <c r="B69" s="15" t="s">
        <v>256</v>
      </c>
      <c r="C69" s="17">
        <v>848</v>
      </c>
      <c r="D69" s="17">
        <v>882</v>
      </c>
      <c r="E69" s="17">
        <v>917</v>
      </c>
    </row>
    <row r="70" spans="1:5" ht="78.75" customHeight="1" thickBot="1" x14ac:dyDescent="0.3">
      <c r="A70" s="18" t="s">
        <v>78</v>
      </c>
      <c r="B70" s="21" t="s">
        <v>79</v>
      </c>
      <c r="C70" s="20">
        <f>C71+C73</f>
        <v>2744</v>
      </c>
      <c r="D70" s="20">
        <f t="shared" ref="D70:E70" si="10">D71+D73</f>
        <v>2864</v>
      </c>
      <c r="E70" s="20">
        <f t="shared" si="10"/>
        <v>2973</v>
      </c>
    </row>
    <row r="71" spans="1:5" ht="78.75" customHeight="1" thickBot="1" x14ac:dyDescent="0.3">
      <c r="A71" s="84" t="s">
        <v>80</v>
      </c>
      <c r="B71" s="86" t="s">
        <v>81</v>
      </c>
      <c r="C71" s="6">
        <v>569</v>
      </c>
      <c r="D71" s="6">
        <v>614</v>
      </c>
      <c r="E71" s="6">
        <v>640</v>
      </c>
    </row>
    <row r="72" spans="1:5" ht="78.75" customHeight="1" thickBot="1" x14ac:dyDescent="0.3">
      <c r="A72" s="16" t="s">
        <v>258</v>
      </c>
      <c r="B72" s="15" t="s">
        <v>257</v>
      </c>
      <c r="C72" s="17">
        <v>569</v>
      </c>
      <c r="D72" s="17">
        <v>614</v>
      </c>
      <c r="E72" s="17">
        <v>640</v>
      </c>
    </row>
    <row r="73" spans="1:5" ht="93.75" customHeight="1" thickBot="1" x14ac:dyDescent="0.3">
      <c r="A73" s="84" t="s">
        <v>180</v>
      </c>
      <c r="B73" s="86" t="s">
        <v>170</v>
      </c>
      <c r="C73" s="6">
        <v>2175</v>
      </c>
      <c r="D73" s="6">
        <v>2250</v>
      </c>
      <c r="E73" s="6">
        <v>2333</v>
      </c>
    </row>
    <row r="74" spans="1:5" ht="93.75" customHeight="1" thickBot="1" x14ac:dyDescent="0.3">
      <c r="A74" s="16" t="s">
        <v>259</v>
      </c>
      <c r="B74" s="15" t="s">
        <v>351</v>
      </c>
      <c r="C74" s="17">
        <v>2175</v>
      </c>
      <c r="D74" s="17">
        <v>2250</v>
      </c>
      <c r="E74" s="17">
        <v>2333</v>
      </c>
    </row>
    <row r="75" spans="1:5" ht="24.75" customHeight="1" thickBot="1" x14ac:dyDescent="0.3">
      <c r="A75" s="67" t="s">
        <v>82</v>
      </c>
      <c r="B75" s="4" t="s">
        <v>83</v>
      </c>
      <c r="C75" s="5">
        <f>C76</f>
        <v>3707</v>
      </c>
      <c r="D75" s="5">
        <f>D76</f>
        <v>3707</v>
      </c>
      <c r="E75" s="5">
        <f>E76</f>
        <v>3707</v>
      </c>
    </row>
    <row r="76" spans="1:5" ht="24.75" customHeight="1" thickBot="1" x14ac:dyDescent="0.3">
      <c r="A76" s="18" t="s">
        <v>84</v>
      </c>
      <c r="B76" s="21" t="s">
        <v>85</v>
      </c>
      <c r="C76" s="20">
        <f>C77+C78+C79+C81</f>
        <v>3707</v>
      </c>
      <c r="D76" s="20">
        <f>D77+D78+D79+D81</f>
        <v>3707</v>
      </c>
      <c r="E76" s="20">
        <f>E77+E78+E79+E81</f>
        <v>3707</v>
      </c>
    </row>
    <row r="77" spans="1:5" ht="36" customHeight="1" thickBot="1" x14ac:dyDescent="0.3">
      <c r="A77" s="84" t="s">
        <v>86</v>
      </c>
      <c r="B77" s="86" t="s">
        <v>87</v>
      </c>
      <c r="C77" s="6">
        <v>439</v>
      </c>
      <c r="D77" s="6">
        <v>439</v>
      </c>
      <c r="E77" s="6">
        <v>439</v>
      </c>
    </row>
    <row r="78" spans="1:5" ht="24.75" customHeight="1" thickBot="1" x14ac:dyDescent="0.3">
      <c r="A78" s="84" t="s">
        <v>88</v>
      </c>
      <c r="B78" s="86" t="s">
        <v>89</v>
      </c>
      <c r="C78" s="6">
        <v>49</v>
      </c>
      <c r="D78" s="6">
        <v>49</v>
      </c>
      <c r="E78" s="6">
        <v>49</v>
      </c>
    </row>
    <row r="79" spans="1:5" ht="24.75" customHeight="1" thickBot="1" x14ac:dyDescent="0.3">
      <c r="A79" s="84" t="s">
        <v>90</v>
      </c>
      <c r="B79" s="86" t="s">
        <v>91</v>
      </c>
      <c r="C79" s="6">
        <v>10</v>
      </c>
      <c r="D79" s="6">
        <v>10</v>
      </c>
      <c r="E79" s="6">
        <v>10</v>
      </c>
    </row>
    <row r="80" spans="1:5" ht="24.75" customHeight="1" thickBot="1" x14ac:dyDescent="0.3">
      <c r="A80" s="16" t="s">
        <v>92</v>
      </c>
      <c r="B80" s="15" t="s">
        <v>93</v>
      </c>
      <c r="C80" s="17">
        <v>10</v>
      </c>
      <c r="D80" s="17">
        <v>10</v>
      </c>
      <c r="E80" s="17">
        <v>10</v>
      </c>
    </row>
    <row r="81" spans="1:5" ht="31.5" customHeight="1" thickBot="1" x14ac:dyDescent="0.3">
      <c r="A81" s="84" t="s">
        <v>94</v>
      </c>
      <c r="B81" s="86" t="s">
        <v>238</v>
      </c>
      <c r="C81" s="6">
        <v>3209</v>
      </c>
      <c r="D81" s="6">
        <v>3209</v>
      </c>
      <c r="E81" s="6">
        <v>3209</v>
      </c>
    </row>
    <row r="82" spans="1:5" ht="25.5" customHeight="1" thickBot="1" x14ac:dyDescent="0.3">
      <c r="A82" s="67" t="s">
        <v>95</v>
      </c>
      <c r="B82" s="4" t="s">
        <v>96</v>
      </c>
      <c r="C82" s="5">
        <f>C83+C86</f>
        <v>9200</v>
      </c>
      <c r="D82" s="5">
        <f t="shared" ref="D82:E82" si="11">D83+D86</f>
        <v>9300</v>
      </c>
      <c r="E82" s="5">
        <f t="shared" si="11"/>
        <v>9400</v>
      </c>
    </row>
    <row r="83" spans="1:5" ht="78.75" customHeight="1" thickBot="1" x14ac:dyDescent="0.3">
      <c r="A83" s="18" t="s">
        <v>97</v>
      </c>
      <c r="B83" s="21" t="s">
        <v>98</v>
      </c>
      <c r="C83" s="20">
        <f>C84</f>
        <v>100</v>
      </c>
      <c r="D83" s="20">
        <f t="shared" ref="D83:E83" si="12">D84</f>
        <v>100</v>
      </c>
      <c r="E83" s="20">
        <f t="shared" si="12"/>
        <v>100</v>
      </c>
    </row>
    <row r="84" spans="1:5" ht="95.25" customHeight="1" thickBot="1" x14ac:dyDescent="0.3">
      <c r="A84" s="84" t="s">
        <v>260</v>
      </c>
      <c r="B84" s="86" t="s">
        <v>261</v>
      </c>
      <c r="C84" s="6">
        <v>100</v>
      </c>
      <c r="D84" s="6">
        <v>100</v>
      </c>
      <c r="E84" s="6">
        <v>100</v>
      </c>
    </row>
    <row r="85" spans="1:5" ht="95.25" customHeight="1" thickBot="1" x14ac:dyDescent="0.3">
      <c r="A85" s="84" t="s">
        <v>262</v>
      </c>
      <c r="B85" s="15" t="s">
        <v>263</v>
      </c>
      <c r="C85" s="17">
        <v>100</v>
      </c>
      <c r="D85" s="17">
        <v>100</v>
      </c>
      <c r="E85" s="17">
        <v>100</v>
      </c>
    </row>
    <row r="86" spans="1:5" ht="34.5" customHeight="1" thickBot="1" x14ac:dyDescent="0.3">
      <c r="A86" s="18" t="s">
        <v>99</v>
      </c>
      <c r="B86" s="21" t="s">
        <v>100</v>
      </c>
      <c r="C86" s="20">
        <f>C87+C89</f>
        <v>9100</v>
      </c>
      <c r="D86" s="20">
        <f t="shared" ref="D86:E86" si="13">D87+D89</f>
        <v>9200</v>
      </c>
      <c r="E86" s="20">
        <f t="shared" si="13"/>
        <v>9300</v>
      </c>
    </row>
    <row r="87" spans="1:5" ht="34.5" customHeight="1" thickBot="1" x14ac:dyDescent="0.3">
      <c r="A87" s="84" t="s">
        <v>101</v>
      </c>
      <c r="B87" s="86" t="s">
        <v>102</v>
      </c>
      <c r="C87" s="6">
        <v>7100</v>
      </c>
      <c r="D87" s="6">
        <v>7200</v>
      </c>
      <c r="E87" s="6">
        <v>7300</v>
      </c>
    </row>
    <row r="88" spans="1:5" ht="47.25" customHeight="1" thickBot="1" x14ac:dyDescent="0.3">
      <c r="A88" s="16" t="s">
        <v>264</v>
      </c>
      <c r="B88" s="15" t="s">
        <v>265</v>
      </c>
      <c r="C88" s="17">
        <v>7100</v>
      </c>
      <c r="D88" s="17">
        <v>7200</v>
      </c>
      <c r="E88" s="17">
        <v>7300</v>
      </c>
    </row>
    <row r="89" spans="1:5" ht="47.25" customHeight="1" thickBot="1" x14ac:dyDescent="0.3">
      <c r="A89" s="84" t="s">
        <v>234</v>
      </c>
      <c r="B89" s="86" t="s">
        <v>240</v>
      </c>
      <c r="C89" s="6">
        <v>2000</v>
      </c>
      <c r="D89" s="6">
        <v>2000</v>
      </c>
      <c r="E89" s="6">
        <v>2000</v>
      </c>
    </row>
    <row r="90" spans="1:5" ht="47.25" customHeight="1" thickBot="1" x14ac:dyDescent="0.3">
      <c r="A90" s="16" t="s">
        <v>266</v>
      </c>
      <c r="B90" s="15" t="s">
        <v>267</v>
      </c>
      <c r="C90" s="17">
        <v>2000</v>
      </c>
      <c r="D90" s="17">
        <v>2000</v>
      </c>
      <c r="E90" s="17">
        <v>2000</v>
      </c>
    </row>
    <row r="91" spans="1:5" ht="27.6" customHeight="1" thickBot="1" x14ac:dyDescent="0.3">
      <c r="A91" s="67" t="s">
        <v>103</v>
      </c>
      <c r="B91" s="24" t="s">
        <v>104</v>
      </c>
      <c r="C91" s="5">
        <f>C92+C123+C126</f>
        <v>1359</v>
      </c>
      <c r="D91" s="5">
        <f>D92+D123+D126+D132+D134</f>
        <v>1359</v>
      </c>
      <c r="E91" s="5">
        <f>E92+E123+E126+E132+E134</f>
        <v>1359</v>
      </c>
    </row>
    <row r="92" spans="1:5" ht="37.15" customHeight="1" thickBot="1" x14ac:dyDescent="0.3">
      <c r="A92" s="18" t="s">
        <v>105</v>
      </c>
      <c r="B92" s="21" t="s">
        <v>106</v>
      </c>
      <c r="C92" s="20">
        <f>C93+C95+C97+C99+C107+C109+C111+C113+C115+C117+C119+C121+C101+C105+C103</f>
        <v>1123</v>
      </c>
      <c r="D92" s="20">
        <f t="shared" ref="D92:E92" si="14">D93+D95+D97+D99+D107+D109+D111+D113+D115+D117+D119+D121+D101+D105+D103</f>
        <v>1123</v>
      </c>
      <c r="E92" s="20">
        <f t="shared" si="14"/>
        <v>1123</v>
      </c>
    </row>
    <row r="93" spans="1:5" ht="61.9" customHeight="1" thickBot="1" x14ac:dyDescent="0.3">
      <c r="A93" s="84" t="s">
        <v>107</v>
      </c>
      <c r="B93" s="86" t="s">
        <v>108</v>
      </c>
      <c r="C93" s="6">
        <v>46</v>
      </c>
      <c r="D93" s="6">
        <v>46</v>
      </c>
      <c r="E93" s="6">
        <v>46</v>
      </c>
    </row>
    <row r="94" spans="1:5" ht="82.5" customHeight="1" thickBot="1" x14ac:dyDescent="0.3">
      <c r="A94" s="16" t="s">
        <v>109</v>
      </c>
      <c r="B94" s="15" t="s">
        <v>110</v>
      </c>
      <c r="C94" s="17">
        <v>46</v>
      </c>
      <c r="D94" s="17">
        <v>46</v>
      </c>
      <c r="E94" s="17">
        <v>46</v>
      </c>
    </row>
    <row r="95" spans="1:5" ht="82.5" customHeight="1" thickBot="1" x14ac:dyDescent="0.3">
      <c r="A95" s="84" t="s">
        <v>111</v>
      </c>
      <c r="B95" s="86" t="s">
        <v>112</v>
      </c>
      <c r="C95" s="6">
        <v>139</v>
      </c>
      <c r="D95" s="6">
        <v>139</v>
      </c>
      <c r="E95" s="6">
        <v>139</v>
      </c>
    </row>
    <row r="96" spans="1:5" ht="94.5" customHeight="1" thickBot="1" x14ac:dyDescent="0.3">
      <c r="A96" s="16" t="s">
        <v>113</v>
      </c>
      <c r="B96" s="15" t="s">
        <v>114</v>
      </c>
      <c r="C96" s="17">
        <v>139</v>
      </c>
      <c r="D96" s="17">
        <v>139</v>
      </c>
      <c r="E96" s="17">
        <v>139</v>
      </c>
    </row>
    <row r="97" spans="1:5" ht="48.75" customHeight="1" thickBot="1" x14ac:dyDescent="0.3">
      <c r="A97" s="25" t="s">
        <v>189</v>
      </c>
      <c r="B97" s="72" t="s">
        <v>188</v>
      </c>
      <c r="C97" s="6">
        <v>69</v>
      </c>
      <c r="D97" s="6">
        <v>69</v>
      </c>
      <c r="E97" s="6">
        <v>69</v>
      </c>
    </row>
    <row r="98" spans="1:5" ht="77.25" customHeight="1" thickBot="1" x14ac:dyDescent="0.3">
      <c r="A98" s="62" t="s">
        <v>186</v>
      </c>
      <c r="B98" s="69" t="s">
        <v>187</v>
      </c>
      <c r="C98" s="27">
        <v>69</v>
      </c>
      <c r="D98" s="28">
        <v>69</v>
      </c>
      <c r="E98" s="28">
        <v>69</v>
      </c>
    </row>
    <row r="99" spans="1:5" ht="64.5" customHeight="1" thickBot="1" x14ac:dyDescent="0.3">
      <c r="A99" s="63" t="s">
        <v>192</v>
      </c>
      <c r="B99" s="32" t="s">
        <v>193</v>
      </c>
      <c r="C99" s="17">
        <v>3</v>
      </c>
      <c r="D99" s="17">
        <v>3</v>
      </c>
      <c r="E99" s="17">
        <v>3</v>
      </c>
    </row>
    <row r="100" spans="1:5" ht="80.25" customHeight="1" thickBot="1" x14ac:dyDescent="0.3">
      <c r="A100" s="80" t="s">
        <v>190</v>
      </c>
      <c r="B100" s="119" t="s">
        <v>191</v>
      </c>
      <c r="C100" s="17">
        <v>3</v>
      </c>
      <c r="D100" s="17">
        <v>3</v>
      </c>
      <c r="E100" s="17">
        <v>3</v>
      </c>
    </row>
    <row r="101" spans="1:5" ht="66" customHeight="1" thickBot="1" x14ac:dyDescent="0.3">
      <c r="A101" s="63" t="s">
        <v>224</v>
      </c>
      <c r="B101" s="32" t="s">
        <v>222</v>
      </c>
      <c r="C101" s="54">
        <v>3</v>
      </c>
      <c r="D101" s="6">
        <v>3</v>
      </c>
      <c r="E101" s="6">
        <v>3</v>
      </c>
    </row>
    <row r="102" spans="1:5" ht="79.5" customHeight="1" thickBot="1" x14ac:dyDescent="0.3">
      <c r="A102" s="64" t="s">
        <v>221</v>
      </c>
      <c r="B102" s="119" t="s">
        <v>223</v>
      </c>
      <c r="C102" s="27">
        <v>3</v>
      </c>
      <c r="D102" s="27">
        <v>3</v>
      </c>
      <c r="E102" s="17">
        <v>3</v>
      </c>
    </row>
    <row r="103" spans="1:5" ht="65.25" customHeight="1" thickBot="1" x14ac:dyDescent="0.3">
      <c r="A103" s="63" t="s">
        <v>268</v>
      </c>
      <c r="B103" s="32" t="s">
        <v>270</v>
      </c>
      <c r="C103" s="6">
        <v>1</v>
      </c>
      <c r="D103" s="6">
        <v>1</v>
      </c>
      <c r="E103" s="6">
        <v>1</v>
      </c>
    </row>
    <row r="104" spans="1:5" ht="79.5" customHeight="1" thickBot="1" x14ac:dyDescent="0.3">
      <c r="A104" s="62" t="s">
        <v>269</v>
      </c>
      <c r="B104" s="119" t="s">
        <v>271</v>
      </c>
      <c r="C104" s="17">
        <v>1</v>
      </c>
      <c r="D104" s="17">
        <v>1</v>
      </c>
      <c r="E104" s="17">
        <v>1</v>
      </c>
    </row>
    <row r="105" spans="1:5" ht="48" customHeight="1" thickBot="1" x14ac:dyDescent="0.3">
      <c r="A105" s="63" t="s">
        <v>229</v>
      </c>
      <c r="B105" s="73" t="s">
        <v>226</v>
      </c>
      <c r="C105" s="17">
        <v>5</v>
      </c>
      <c r="D105" s="17">
        <v>5</v>
      </c>
      <c r="E105" s="17">
        <v>5</v>
      </c>
    </row>
    <row r="106" spans="1:5" ht="85.15" customHeight="1" thickBot="1" x14ac:dyDescent="0.3">
      <c r="A106" s="62" t="s">
        <v>225</v>
      </c>
      <c r="B106" s="74" t="s">
        <v>228</v>
      </c>
      <c r="C106" s="17">
        <v>5</v>
      </c>
      <c r="D106" s="17">
        <v>5</v>
      </c>
      <c r="E106" s="17">
        <v>5</v>
      </c>
    </row>
    <row r="107" spans="1:5" ht="52.9" customHeight="1" thickBot="1" x14ac:dyDescent="0.3">
      <c r="A107" s="63" t="s">
        <v>196</v>
      </c>
      <c r="B107" s="75" t="s">
        <v>197</v>
      </c>
      <c r="C107" s="6">
        <v>5</v>
      </c>
      <c r="D107" s="6">
        <v>5</v>
      </c>
      <c r="E107" s="6">
        <v>5</v>
      </c>
    </row>
    <row r="108" spans="1:5" ht="82.9" customHeight="1" thickBot="1" x14ac:dyDescent="0.3">
      <c r="A108" s="80" t="s">
        <v>194</v>
      </c>
      <c r="B108" s="33" t="s">
        <v>195</v>
      </c>
      <c r="C108" s="17">
        <v>5</v>
      </c>
      <c r="D108" s="17">
        <v>5</v>
      </c>
      <c r="E108" s="17">
        <v>5</v>
      </c>
    </row>
    <row r="109" spans="1:5" ht="49.5" customHeight="1" thickBot="1" x14ac:dyDescent="0.3">
      <c r="A109" s="63" t="s">
        <v>200</v>
      </c>
      <c r="B109" s="76" t="s">
        <v>199</v>
      </c>
      <c r="C109" s="17">
        <v>18</v>
      </c>
      <c r="D109" s="17">
        <v>18</v>
      </c>
      <c r="E109" s="17">
        <v>18</v>
      </c>
    </row>
    <row r="110" spans="1:5" ht="96" customHeight="1" thickBot="1" x14ac:dyDescent="0.3">
      <c r="A110" s="65" t="s">
        <v>198</v>
      </c>
      <c r="B110" s="77" t="s">
        <v>227</v>
      </c>
      <c r="C110" s="30">
        <v>18</v>
      </c>
      <c r="D110" s="17">
        <v>18</v>
      </c>
      <c r="E110" s="17">
        <v>18</v>
      </c>
    </row>
    <row r="111" spans="1:5" ht="63" customHeight="1" thickBot="1" x14ac:dyDescent="0.3">
      <c r="A111" s="81" t="s">
        <v>203</v>
      </c>
      <c r="B111" s="32" t="s">
        <v>204</v>
      </c>
      <c r="C111" s="54">
        <v>27</v>
      </c>
      <c r="D111" s="6">
        <v>27</v>
      </c>
      <c r="E111" s="6">
        <v>27</v>
      </c>
    </row>
    <row r="112" spans="1:5" ht="96" customHeight="1" thickBot="1" x14ac:dyDescent="0.3">
      <c r="A112" s="65" t="s">
        <v>201</v>
      </c>
      <c r="B112" s="119" t="s">
        <v>202</v>
      </c>
      <c r="C112" s="17">
        <v>27</v>
      </c>
      <c r="D112" s="17">
        <v>27</v>
      </c>
      <c r="E112" s="17">
        <v>27</v>
      </c>
    </row>
    <row r="113" spans="1:5" ht="83.45" customHeight="1" thickBot="1" x14ac:dyDescent="0.3">
      <c r="A113" s="82" t="s">
        <v>206</v>
      </c>
      <c r="B113" s="120" t="s">
        <v>342</v>
      </c>
      <c r="C113" s="6">
        <v>9</v>
      </c>
      <c r="D113" s="6">
        <v>9</v>
      </c>
      <c r="E113" s="6">
        <v>9</v>
      </c>
    </row>
    <row r="114" spans="1:5" ht="126.75" customHeight="1" thickBot="1" x14ac:dyDescent="0.3">
      <c r="A114" s="62" t="s">
        <v>205</v>
      </c>
      <c r="B114" s="74" t="s">
        <v>327</v>
      </c>
      <c r="C114" s="17">
        <v>9</v>
      </c>
      <c r="D114" s="17">
        <v>9</v>
      </c>
      <c r="E114" s="17">
        <v>9</v>
      </c>
    </row>
    <row r="115" spans="1:5" ht="65.25" customHeight="1" thickBot="1" x14ac:dyDescent="0.3">
      <c r="A115" s="65" t="s">
        <v>210</v>
      </c>
      <c r="B115" s="76" t="s">
        <v>209</v>
      </c>
      <c r="C115" s="6">
        <v>6</v>
      </c>
      <c r="D115" s="6">
        <v>6</v>
      </c>
      <c r="E115" s="6">
        <v>6</v>
      </c>
    </row>
    <row r="116" spans="1:5" ht="79.5" customHeight="1" thickBot="1" x14ac:dyDescent="0.3">
      <c r="A116" s="62" t="s">
        <v>207</v>
      </c>
      <c r="B116" s="74" t="s">
        <v>208</v>
      </c>
      <c r="C116" s="17">
        <v>6</v>
      </c>
      <c r="D116" s="17">
        <v>6</v>
      </c>
      <c r="E116" s="17">
        <v>6</v>
      </c>
    </row>
    <row r="117" spans="1:5" ht="51.75" customHeight="1" thickBot="1" x14ac:dyDescent="0.3">
      <c r="A117" s="65" t="s">
        <v>214</v>
      </c>
      <c r="B117" s="73" t="s">
        <v>213</v>
      </c>
      <c r="C117" s="17">
        <v>304</v>
      </c>
      <c r="D117" s="17">
        <v>304</v>
      </c>
      <c r="E117" s="27">
        <v>304</v>
      </c>
    </row>
    <row r="118" spans="1:5" ht="80.25" customHeight="1" thickBot="1" x14ac:dyDescent="0.3">
      <c r="A118" s="62" t="s">
        <v>211</v>
      </c>
      <c r="B118" s="74" t="s">
        <v>212</v>
      </c>
      <c r="C118" s="17">
        <v>304</v>
      </c>
      <c r="D118" s="17">
        <v>304</v>
      </c>
      <c r="E118" s="17">
        <v>304</v>
      </c>
    </row>
    <row r="119" spans="1:5" ht="63.75" thickBot="1" x14ac:dyDescent="0.3">
      <c r="A119" s="34" t="s">
        <v>115</v>
      </c>
      <c r="B119" s="72" t="s">
        <v>116</v>
      </c>
      <c r="C119" s="6">
        <v>448</v>
      </c>
      <c r="D119" s="6">
        <v>448</v>
      </c>
      <c r="E119" s="6">
        <v>448</v>
      </c>
    </row>
    <row r="120" spans="1:5" ht="78" customHeight="1" thickBot="1" x14ac:dyDescent="0.3">
      <c r="A120" s="16" t="s">
        <v>117</v>
      </c>
      <c r="B120" s="15" t="s">
        <v>118</v>
      </c>
      <c r="C120" s="17">
        <v>448</v>
      </c>
      <c r="D120" s="17">
        <v>448</v>
      </c>
      <c r="E120" s="17">
        <v>448</v>
      </c>
    </row>
    <row r="121" spans="1:5" ht="111.75" customHeight="1" thickBot="1" x14ac:dyDescent="0.3">
      <c r="A121" s="63" t="s">
        <v>218</v>
      </c>
      <c r="B121" s="75" t="s">
        <v>216</v>
      </c>
      <c r="C121" s="6">
        <v>40</v>
      </c>
      <c r="D121" s="6">
        <v>40</v>
      </c>
      <c r="E121" s="6">
        <v>40</v>
      </c>
    </row>
    <row r="122" spans="1:5" ht="130.15" customHeight="1" thickBot="1" x14ac:dyDescent="0.3">
      <c r="A122" s="66" t="s">
        <v>217</v>
      </c>
      <c r="B122" s="78" t="s">
        <v>215</v>
      </c>
      <c r="C122" s="17">
        <v>40</v>
      </c>
      <c r="D122" s="17">
        <v>40</v>
      </c>
      <c r="E122" s="17">
        <v>40</v>
      </c>
    </row>
    <row r="123" spans="1:5" ht="33.75" customHeight="1" thickBot="1" x14ac:dyDescent="0.3">
      <c r="A123" s="18" t="s">
        <v>119</v>
      </c>
      <c r="B123" s="21" t="s">
        <v>120</v>
      </c>
      <c r="C123" s="20">
        <f>C124+C125</f>
        <v>119</v>
      </c>
      <c r="D123" s="20">
        <f>D124+D125</f>
        <v>119</v>
      </c>
      <c r="E123" s="20">
        <f>E124+E125</f>
        <v>119</v>
      </c>
    </row>
    <row r="124" spans="1:5" ht="63" customHeight="1" thickBot="1" x14ac:dyDescent="0.3">
      <c r="A124" s="84" t="s">
        <v>121</v>
      </c>
      <c r="B124" s="86" t="s">
        <v>122</v>
      </c>
      <c r="C124" s="6">
        <v>109</v>
      </c>
      <c r="D124" s="6">
        <v>109</v>
      </c>
      <c r="E124" s="6">
        <v>109</v>
      </c>
    </row>
    <row r="125" spans="1:5" ht="48.75" customHeight="1" thickBot="1" x14ac:dyDescent="0.3">
      <c r="A125" s="84" t="s">
        <v>123</v>
      </c>
      <c r="B125" s="86" t="s">
        <v>124</v>
      </c>
      <c r="C125" s="6">
        <v>10</v>
      </c>
      <c r="D125" s="6">
        <v>10</v>
      </c>
      <c r="E125" s="6">
        <v>10</v>
      </c>
    </row>
    <row r="126" spans="1:5" ht="113.45" customHeight="1" thickBot="1" x14ac:dyDescent="0.3">
      <c r="A126" s="18" t="s">
        <v>125</v>
      </c>
      <c r="B126" s="21" t="s">
        <v>126</v>
      </c>
      <c r="C126" s="20">
        <f>C127+C129</f>
        <v>117</v>
      </c>
      <c r="D126" s="20">
        <f>D127+D129</f>
        <v>117</v>
      </c>
      <c r="E126" s="20">
        <f>E127+E129</f>
        <v>117</v>
      </c>
    </row>
    <row r="127" spans="1:5" ht="48" thickBot="1" x14ac:dyDescent="0.3">
      <c r="A127" s="84" t="s">
        <v>127</v>
      </c>
      <c r="B127" s="86" t="s">
        <v>128</v>
      </c>
      <c r="C127" s="6">
        <v>1</v>
      </c>
      <c r="D127" s="6">
        <v>1</v>
      </c>
      <c r="E127" s="6">
        <v>1</v>
      </c>
    </row>
    <row r="128" spans="1:5" ht="82.9" customHeight="1" thickBot="1" x14ac:dyDescent="0.3">
      <c r="A128" s="16" t="s">
        <v>272</v>
      </c>
      <c r="B128" s="15" t="s">
        <v>273</v>
      </c>
      <c r="C128" s="17">
        <v>1</v>
      </c>
      <c r="D128" s="17">
        <v>1</v>
      </c>
      <c r="E128" s="17">
        <v>1</v>
      </c>
    </row>
    <row r="129" spans="1:5" ht="78.75" customHeight="1" thickBot="1" x14ac:dyDescent="0.3">
      <c r="A129" s="84" t="s">
        <v>129</v>
      </c>
      <c r="B129" s="86" t="s">
        <v>169</v>
      </c>
      <c r="C129" s="6">
        <v>116</v>
      </c>
      <c r="D129" s="6">
        <v>116</v>
      </c>
      <c r="E129" s="6">
        <v>116</v>
      </c>
    </row>
    <row r="130" spans="1:5" ht="63.75" customHeight="1" thickBot="1" x14ac:dyDescent="0.3">
      <c r="A130" s="16" t="s">
        <v>275</v>
      </c>
      <c r="B130" s="15" t="s">
        <v>274</v>
      </c>
      <c r="C130" s="17">
        <v>116</v>
      </c>
      <c r="D130" s="17">
        <v>116</v>
      </c>
      <c r="E130" s="17">
        <v>116</v>
      </c>
    </row>
    <row r="131" spans="1:5" ht="27.75" customHeight="1" thickBot="1" x14ac:dyDescent="0.3">
      <c r="A131" s="67" t="s">
        <v>171</v>
      </c>
      <c r="B131" s="4" t="s">
        <v>172</v>
      </c>
      <c r="C131" s="20">
        <f>C132</f>
        <v>2079.75</v>
      </c>
      <c r="D131" s="20">
        <f t="shared" ref="D131:E131" si="15">D132</f>
        <v>0</v>
      </c>
      <c r="E131" s="20">
        <f t="shared" si="15"/>
        <v>0</v>
      </c>
    </row>
    <row r="132" spans="1:5" ht="27.75" customHeight="1" thickBot="1" x14ac:dyDescent="0.3">
      <c r="A132" s="18" t="s">
        <v>276</v>
      </c>
      <c r="B132" s="21" t="s">
        <v>179</v>
      </c>
      <c r="C132" s="20">
        <f>C133</f>
        <v>2079.75</v>
      </c>
      <c r="D132" s="20">
        <f t="shared" ref="D132:E132" si="16">D133</f>
        <v>0</v>
      </c>
      <c r="E132" s="20">
        <f t="shared" si="16"/>
        <v>0</v>
      </c>
    </row>
    <row r="133" spans="1:5" ht="33.75" customHeight="1" thickBot="1" x14ac:dyDescent="0.3">
      <c r="A133" s="36" t="s">
        <v>277</v>
      </c>
      <c r="B133" s="79" t="s">
        <v>278</v>
      </c>
      <c r="C133" s="37">
        <f>C134+C138+C148+C150</f>
        <v>2079.75</v>
      </c>
      <c r="D133" s="37">
        <f t="shared" ref="D133:E133" si="17">D134+D138+D148+D150</f>
        <v>0</v>
      </c>
      <c r="E133" s="37">
        <f t="shared" si="17"/>
        <v>0</v>
      </c>
    </row>
    <row r="134" spans="1:5" ht="33.75" customHeight="1" thickBot="1" x14ac:dyDescent="0.3">
      <c r="A134" s="83" t="s">
        <v>279</v>
      </c>
      <c r="B134" s="85" t="s">
        <v>280</v>
      </c>
      <c r="C134" s="121">
        <f>C135+C136+C137</f>
        <v>873</v>
      </c>
      <c r="D134" s="121">
        <f t="shared" ref="D134:E134" si="18">D135+D136+D137</f>
        <v>0</v>
      </c>
      <c r="E134" s="121">
        <f t="shared" si="18"/>
        <v>0</v>
      </c>
    </row>
    <row r="135" spans="1:5" ht="33.75" customHeight="1" thickBot="1" x14ac:dyDescent="0.3">
      <c r="A135" s="129" t="s">
        <v>281</v>
      </c>
      <c r="B135" s="127" t="s">
        <v>321</v>
      </c>
      <c r="C135" s="27">
        <v>315</v>
      </c>
      <c r="D135" s="27">
        <v>0</v>
      </c>
      <c r="E135" s="27">
        <v>0</v>
      </c>
    </row>
    <row r="136" spans="1:5" ht="33.75" customHeight="1" thickBot="1" x14ac:dyDescent="0.3">
      <c r="A136" s="130" t="s">
        <v>282</v>
      </c>
      <c r="B136" s="127" t="s">
        <v>322</v>
      </c>
      <c r="C136" s="27">
        <v>285</v>
      </c>
      <c r="D136" s="27">
        <v>0</v>
      </c>
      <c r="E136" s="30">
        <v>0</v>
      </c>
    </row>
    <row r="137" spans="1:5" ht="33.75" customHeight="1" thickBot="1" x14ac:dyDescent="0.3">
      <c r="A137" s="129" t="s">
        <v>283</v>
      </c>
      <c r="B137" s="127" t="s">
        <v>323</v>
      </c>
      <c r="C137" s="27">
        <v>273</v>
      </c>
      <c r="D137" s="27">
        <v>0</v>
      </c>
      <c r="E137" s="27">
        <v>0</v>
      </c>
    </row>
    <row r="138" spans="1:5" ht="48.75" customHeight="1" thickBot="1" x14ac:dyDescent="0.3">
      <c r="A138" s="65" t="s">
        <v>286</v>
      </c>
      <c r="B138" s="32" t="s">
        <v>284</v>
      </c>
      <c r="C138" s="128">
        <f>C139+C140+C141+C142+C143+C144+C145+C146+C147</f>
        <v>726.75</v>
      </c>
      <c r="D138" s="54">
        <v>0</v>
      </c>
      <c r="E138" s="38">
        <v>0</v>
      </c>
    </row>
    <row r="139" spans="1:5" ht="48.75" customHeight="1" thickBot="1" x14ac:dyDescent="0.3">
      <c r="A139" s="62" t="s">
        <v>287</v>
      </c>
      <c r="B139" s="119" t="s">
        <v>332</v>
      </c>
      <c r="C139" s="27">
        <v>175</v>
      </c>
      <c r="D139" s="27">
        <v>0</v>
      </c>
      <c r="E139" s="27">
        <v>0</v>
      </c>
    </row>
    <row r="140" spans="1:5" ht="48.75" customHeight="1" thickBot="1" x14ac:dyDescent="0.3">
      <c r="A140" s="80" t="s">
        <v>288</v>
      </c>
      <c r="B140" s="119" t="s">
        <v>329</v>
      </c>
      <c r="C140" s="27">
        <v>52.5</v>
      </c>
      <c r="D140" s="27">
        <v>0</v>
      </c>
      <c r="E140" s="27">
        <v>0</v>
      </c>
    </row>
    <row r="141" spans="1:5" ht="48.75" customHeight="1" thickBot="1" x14ac:dyDescent="0.3">
      <c r="A141" s="62" t="s">
        <v>289</v>
      </c>
      <c r="B141" s="119" t="s">
        <v>340</v>
      </c>
      <c r="C141" s="27">
        <v>85.5</v>
      </c>
      <c r="D141" s="27">
        <v>0</v>
      </c>
      <c r="E141" s="27">
        <v>0</v>
      </c>
    </row>
    <row r="142" spans="1:5" ht="48.75" customHeight="1" thickBot="1" x14ac:dyDescent="0.3">
      <c r="A142" s="80" t="s">
        <v>290</v>
      </c>
      <c r="B142" s="119" t="s">
        <v>341</v>
      </c>
      <c r="C142" s="27">
        <v>65</v>
      </c>
      <c r="D142" s="54">
        <v>0</v>
      </c>
      <c r="E142" s="54">
        <v>0</v>
      </c>
    </row>
    <row r="143" spans="1:5" ht="48.75" customHeight="1" thickBot="1" x14ac:dyDescent="0.3">
      <c r="A143" s="62" t="s">
        <v>291</v>
      </c>
      <c r="B143" s="119" t="s">
        <v>331</v>
      </c>
      <c r="C143" s="27">
        <v>65</v>
      </c>
      <c r="D143" s="27">
        <v>0</v>
      </c>
      <c r="E143" s="27">
        <v>0</v>
      </c>
    </row>
    <row r="144" spans="1:5" ht="48.75" customHeight="1" thickBot="1" x14ac:dyDescent="0.3">
      <c r="A144" s="80" t="s">
        <v>292</v>
      </c>
      <c r="B144" s="119" t="s">
        <v>330</v>
      </c>
      <c r="C144" s="101">
        <v>55</v>
      </c>
      <c r="D144" s="54">
        <v>0</v>
      </c>
      <c r="E144" s="38">
        <v>0</v>
      </c>
    </row>
    <row r="145" spans="1:9" ht="48.75" customHeight="1" thickBot="1" x14ac:dyDescent="0.3">
      <c r="A145" s="62" t="s">
        <v>293</v>
      </c>
      <c r="B145" s="115" t="s">
        <v>333</v>
      </c>
      <c r="C145" s="27">
        <v>76.25</v>
      </c>
      <c r="D145" s="101">
        <v>0</v>
      </c>
      <c r="E145" s="27">
        <v>0</v>
      </c>
    </row>
    <row r="146" spans="1:9" ht="48.75" customHeight="1" thickBot="1" x14ac:dyDescent="0.3">
      <c r="A146" s="80" t="s">
        <v>294</v>
      </c>
      <c r="B146" s="119" t="s">
        <v>334</v>
      </c>
      <c r="C146" s="131">
        <v>76.25</v>
      </c>
      <c r="D146" s="27">
        <v>0</v>
      </c>
      <c r="E146" s="28">
        <v>0</v>
      </c>
    </row>
    <row r="147" spans="1:9" ht="48.75" customHeight="1" thickBot="1" x14ac:dyDescent="0.3">
      <c r="A147" s="62" t="s">
        <v>295</v>
      </c>
      <c r="B147" s="119" t="s">
        <v>336</v>
      </c>
      <c r="C147" s="101">
        <v>76.25</v>
      </c>
      <c r="D147" s="27">
        <v>0</v>
      </c>
      <c r="E147" s="30">
        <v>0</v>
      </c>
    </row>
    <row r="148" spans="1:9" ht="34.5" customHeight="1" thickBot="1" x14ac:dyDescent="0.3">
      <c r="A148" s="65" t="s">
        <v>328</v>
      </c>
      <c r="B148" s="132" t="s">
        <v>285</v>
      </c>
      <c r="C148" s="54">
        <f>C149</f>
        <v>375</v>
      </c>
      <c r="D148" s="101">
        <v>0</v>
      </c>
      <c r="E148" s="27">
        <v>0</v>
      </c>
    </row>
    <row r="149" spans="1:9" ht="34.5" customHeight="1" thickBot="1" x14ac:dyDescent="0.3">
      <c r="A149" s="62" t="s">
        <v>296</v>
      </c>
      <c r="B149" s="119" t="s">
        <v>335</v>
      </c>
      <c r="C149" s="101">
        <v>375</v>
      </c>
      <c r="D149" s="27">
        <v>0</v>
      </c>
      <c r="E149" s="30">
        <v>0</v>
      </c>
    </row>
    <row r="150" spans="1:9" ht="34.5" customHeight="1" thickBot="1" x14ac:dyDescent="0.3">
      <c r="A150" s="65" t="s">
        <v>298</v>
      </c>
      <c r="B150" s="132" t="s">
        <v>297</v>
      </c>
      <c r="C150" s="54">
        <f>C151</f>
        <v>105</v>
      </c>
      <c r="D150" s="101">
        <v>0</v>
      </c>
      <c r="E150" s="27">
        <v>0</v>
      </c>
    </row>
    <row r="151" spans="1:9" ht="34.5" customHeight="1" thickBot="1" x14ac:dyDescent="0.3">
      <c r="A151" s="62" t="s">
        <v>299</v>
      </c>
      <c r="B151" s="119" t="s">
        <v>337</v>
      </c>
      <c r="C151" s="101">
        <v>105</v>
      </c>
      <c r="D151" s="27">
        <v>0</v>
      </c>
      <c r="E151" s="30">
        <v>0</v>
      </c>
    </row>
    <row r="152" spans="1:9" s="103" customFormat="1" ht="16.5" thickBot="1" x14ac:dyDescent="0.3">
      <c r="A152" s="133" t="s">
        <v>130</v>
      </c>
      <c r="B152" s="136" t="s">
        <v>131</v>
      </c>
      <c r="C152" s="134">
        <f>C153</f>
        <v>915550.2</v>
      </c>
      <c r="D152" s="135">
        <f t="shared" ref="D152:E152" si="19">D153</f>
        <v>778510.89999999991</v>
      </c>
      <c r="E152" s="134">
        <f t="shared" si="19"/>
        <v>734675.89999999991</v>
      </c>
      <c r="F152" s="102"/>
      <c r="G152" s="102"/>
      <c r="H152" s="102"/>
      <c r="I152" s="102"/>
    </row>
    <row r="153" spans="1:9" s="103" customFormat="1" ht="32.25" thickBot="1" x14ac:dyDescent="0.3">
      <c r="A153" s="138" t="s">
        <v>132</v>
      </c>
      <c r="B153" s="137" t="s">
        <v>133</v>
      </c>
      <c r="C153" s="135">
        <f>C154+C157+C188+C212</f>
        <v>915550.2</v>
      </c>
      <c r="D153" s="134">
        <f t="shared" ref="D153:E153" si="20">D154+D157+D188+D212</f>
        <v>778510.89999999991</v>
      </c>
      <c r="E153" s="139">
        <f t="shared" si="20"/>
        <v>734675.89999999991</v>
      </c>
      <c r="F153" s="102"/>
      <c r="G153" s="102"/>
      <c r="H153" s="102"/>
      <c r="I153" s="102"/>
    </row>
    <row r="154" spans="1:9" s="103" customFormat="1" ht="16.5" thickBot="1" x14ac:dyDescent="0.3">
      <c r="A154" s="133" t="s">
        <v>134</v>
      </c>
      <c r="B154" s="136" t="s">
        <v>135</v>
      </c>
      <c r="C154" s="134">
        <f>C155</f>
        <v>240816</v>
      </c>
      <c r="D154" s="135">
        <f t="shared" ref="D154:E155" si="21">D155</f>
        <v>91815</v>
      </c>
      <c r="E154" s="134">
        <f t="shared" si="21"/>
        <v>88184</v>
      </c>
      <c r="F154" s="102"/>
      <c r="G154" s="102"/>
      <c r="H154" s="102"/>
      <c r="I154" s="102"/>
    </row>
    <row r="155" spans="1:9" s="103" customFormat="1" ht="16.5" thickBot="1" x14ac:dyDescent="0.3">
      <c r="A155" s="151" t="s">
        <v>136</v>
      </c>
      <c r="B155" s="142" t="s">
        <v>137</v>
      </c>
      <c r="C155" s="150">
        <f>C156</f>
        <v>240816</v>
      </c>
      <c r="D155" s="146">
        <f t="shared" si="21"/>
        <v>91815</v>
      </c>
      <c r="E155" s="147">
        <f t="shared" si="21"/>
        <v>88184</v>
      </c>
      <c r="F155" s="102"/>
      <c r="G155" s="102"/>
      <c r="H155" s="102"/>
      <c r="I155" s="102"/>
    </row>
    <row r="156" spans="1:9" s="103" customFormat="1" ht="57.75" customHeight="1" thickBot="1" x14ac:dyDescent="0.3">
      <c r="A156" s="152" t="s">
        <v>324</v>
      </c>
      <c r="B156" s="153" t="s">
        <v>325</v>
      </c>
      <c r="C156" s="148">
        <v>240816</v>
      </c>
      <c r="D156" s="154">
        <v>91815</v>
      </c>
      <c r="E156" s="148">
        <v>88184</v>
      </c>
      <c r="F156" s="102"/>
      <c r="G156" s="102"/>
      <c r="H156" s="102"/>
      <c r="I156" s="102"/>
    </row>
    <row r="157" spans="1:9" s="103" customFormat="1" ht="51.75" customHeight="1" thickBot="1" x14ac:dyDescent="0.3">
      <c r="A157" s="138" t="s">
        <v>138</v>
      </c>
      <c r="B157" s="137" t="s">
        <v>139</v>
      </c>
      <c r="C157" s="135">
        <f>C158+C164+C166+C168+C170+C172+C174+C176+C178+C180</f>
        <v>119218.40000000001</v>
      </c>
      <c r="D157" s="134">
        <f t="shared" ref="D157:E157" si="22">D158+D164+D166+D168+D170+D172+D174+D176+D178+D180</f>
        <v>128173.7</v>
      </c>
      <c r="E157" s="139">
        <f t="shared" si="22"/>
        <v>88115.7</v>
      </c>
      <c r="F157" s="102"/>
      <c r="G157" s="102"/>
      <c r="H157" s="102"/>
      <c r="I157" s="102"/>
    </row>
    <row r="158" spans="1:9" s="103" customFormat="1" ht="89.25" customHeight="1" thickBot="1" x14ac:dyDescent="0.3">
      <c r="A158" s="157" t="s">
        <v>144</v>
      </c>
      <c r="B158" s="159" t="s">
        <v>397</v>
      </c>
      <c r="C158" s="146">
        <f>C159</f>
        <v>15075.5</v>
      </c>
      <c r="D158" s="150">
        <f t="shared" ref="D158:E158" si="23">D159</f>
        <v>15075.5</v>
      </c>
      <c r="E158" s="146">
        <f t="shared" si="23"/>
        <v>15075.5</v>
      </c>
      <c r="F158" s="102"/>
      <c r="G158" s="102"/>
      <c r="H158" s="102"/>
      <c r="I158" s="102"/>
    </row>
    <row r="159" spans="1:9" s="109" customFormat="1" ht="87" customHeight="1" thickBot="1" x14ac:dyDescent="0.3">
      <c r="A159" s="158" t="s">
        <v>357</v>
      </c>
      <c r="B159" s="161" t="s">
        <v>358</v>
      </c>
      <c r="C159" s="149">
        <v>15075.5</v>
      </c>
      <c r="D159" s="148">
        <v>15075.5</v>
      </c>
      <c r="E159" s="162">
        <v>15075.5</v>
      </c>
      <c r="F159" s="108"/>
      <c r="G159" s="108"/>
      <c r="H159" s="108"/>
      <c r="I159" s="108"/>
    </row>
    <row r="160" spans="1:9" s="103" customFormat="1" ht="9.6" hidden="1" customHeight="1" x14ac:dyDescent="0.25">
      <c r="A160" s="124" t="s">
        <v>145</v>
      </c>
      <c r="B160" s="160" t="s">
        <v>146</v>
      </c>
      <c r="C160" s="107">
        <f>C161</f>
        <v>0</v>
      </c>
      <c r="D160" s="145">
        <f t="shared" ref="D160:E160" si="24">D161</f>
        <v>0</v>
      </c>
      <c r="E160" s="125">
        <f t="shared" si="24"/>
        <v>0</v>
      </c>
      <c r="F160" s="102"/>
      <c r="G160" s="102"/>
      <c r="H160" s="102"/>
      <c r="I160" s="102"/>
    </row>
    <row r="161" spans="1:9" s="103" customFormat="1" ht="9.6" hidden="1" customHeight="1" x14ac:dyDescent="0.25">
      <c r="A161" s="122" t="s">
        <v>147</v>
      </c>
      <c r="B161" s="104" t="s">
        <v>148</v>
      </c>
      <c r="C161" s="105">
        <v>0</v>
      </c>
      <c r="D161" s="105">
        <v>0</v>
      </c>
      <c r="E161" s="123">
        <v>0</v>
      </c>
      <c r="F161" s="102"/>
      <c r="G161" s="102"/>
      <c r="H161" s="102"/>
      <c r="I161" s="102"/>
    </row>
    <row r="162" spans="1:9" s="103" customFormat="1" ht="12" hidden="1" customHeight="1" x14ac:dyDescent="0.25">
      <c r="A162" s="126" t="s">
        <v>140</v>
      </c>
      <c r="B162" s="110" t="s">
        <v>141</v>
      </c>
      <c r="C162" s="105">
        <f>C163</f>
        <v>0</v>
      </c>
      <c r="D162" s="105">
        <f t="shared" ref="D162:E162" si="25">D163</f>
        <v>0</v>
      </c>
      <c r="E162" s="123">
        <f t="shared" si="25"/>
        <v>0</v>
      </c>
      <c r="F162" s="102"/>
      <c r="G162" s="102"/>
      <c r="H162" s="102"/>
      <c r="I162" s="102"/>
    </row>
    <row r="163" spans="1:9" s="103" customFormat="1" ht="18.600000000000001" hidden="1" customHeight="1" x14ac:dyDescent="0.25">
      <c r="A163" s="165" t="s">
        <v>142</v>
      </c>
      <c r="B163" s="106" t="s">
        <v>143</v>
      </c>
      <c r="C163" s="164">
        <v>0</v>
      </c>
      <c r="D163" s="107">
        <v>0</v>
      </c>
      <c r="E163" s="163">
        <v>0</v>
      </c>
      <c r="F163" s="102"/>
      <c r="G163" s="102"/>
      <c r="H163" s="102"/>
      <c r="I163" s="102"/>
    </row>
    <row r="164" spans="1:9" s="103" customFormat="1" ht="60" customHeight="1" thickBot="1" x14ac:dyDescent="0.3">
      <c r="A164" s="157" t="s">
        <v>359</v>
      </c>
      <c r="B164" s="166" t="s">
        <v>360</v>
      </c>
      <c r="C164" s="146">
        <f>C165</f>
        <v>100</v>
      </c>
      <c r="D164" s="167">
        <f t="shared" ref="D164:E164" si="26">D165</f>
        <v>0</v>
      </c>
      <c r="E164" s="146">
        <f t="shared" si="26"/>
        <v>0</v>
      </c>
      <c r="F164" s="102"/>
      <c r="G164" s="102"/>
      <c r="H164" s="102"/>
      <c r="I164" s="102"/>
    </row>
    <row r="165" spans="1:9" s="103" customFormat="1" ht="61.5" customHeight="1" thickBot="1" x14ac:dyDescent="0.3">
      <c r="A165" s="169" t="s">
        <v>361</v>
      </c>
      <c r="B165" s="161" t="s">
        <v>362</v>
      </c>
      <c r="C165" s="154">
        <v>100</v>
      </c>
      <c r="D165" s="148">
        <v>0</v>
      </c>
      <c r="E165" s="168">
        <v>0</v>
      </c>
      <c r="F165" s="102"/>
      <c r="G165" s="102"/>
      <c r="H165" s="102"/>
      <c r="I165" s="102"/>
    </row>
    <row r="166" spans="1:9" s="103" customFormat="1" ht="41.25" customHeight="1" thickBot="1" x14ac:dyDescent="0.3">
      <c r="A166" s="157" t="s">
        <v>363</v>
      </c>
      <c r="B166" s="159" t="s">
        <v>364</v>
      </c>
      <c r="C166" s="146">
        <f>C167</f>
        <v>30227.200000000001</v>
      </c>
      <c r="D166" s="150">
        <f t="shared" ref="D166:E166" si="27">D167</f>
        <v>57423.9</v>
      </c>
      <c r="E166" s="146">
        <f t="shared" si="27"/>
        <v>18306.3</v>
      </c>
      <c r="F166" s="102"/>
      <c r="G166" s="102"/>
      <c r="H166" s="102"/>
      <c r="I166" s="102"/>
    </row>
    <row r="167" spans="1:9" s="103" customFormat="1" ht="51.75" customHeight="1" thickBot="1" x14ac:dyDescent="0.3">
      <c r="A167" s="169" t="s">
        <v>365</v>
      </c>
      <c r="B167" s="161" t="s">
        <v>366</v>
      </c>
      <c r="C167" s="154">
        <v>30227.200000000001</v>
      </c>
      <c r="D167" s="148">
        <v>57423.9</v>
      </c>
      <c r="E167" s="168">
        <v>18306.3</v>
      </c>
      <c r="F167" s="102"/>
      <c r="G167" s="102"/>
      <c r="H167" s="102"/>
      <c r="I167" s="102"/>
    </row>
    <row r="168" spans="1:9" s="103" customFormat="1" ht="76.5" customHeight="1" thickBot="1" x14ac:dyDescent="0.3">
      <c r="A168" s="170" t="s">
        <v>230</v>
      </c>
      <c r="B168" s="159" t="s">
        <v>231</v>
      </c>
      <c r="C168" s="146">
        <f>C169</f>
        <v>3533.4</v>
      </c>
      <c r="D168" s="150">
        <f t="shared" ref="D168:E168" si="28">D169</f>
        <v>3559.4</v>
      </c>
      <c r="E168" s="146">
        <f t="shared" si="28"/>
        <v>3559.4</v>
      </c>
      <c r="F168" s="102"/>
      <c r="G168" s="102"/>
      <c r="H168" s="102"/>
      <c r="I168" s="102"/>
    </row>
    <row r="169" spans="1:9" s="103" customFormat="1" ht="78.75" customHeight="1" thickBot="1" x14ac:dyDescent="0.3">
      <c r="A169" s="172" t="s">
        <v>300</v>
      </c>
      <c r="B169" s="161" t="s">
        <v>301</v>
      </c>
      <c r="C169" s="154">
        <v>3533.4</v>
      </c>
      <c r="D169" s="148">
        <v>3559.4</v>
      </c>
      <c r="E169" s="168">
        <v>3559.4</v>
      </c>
      <c r="F169" s="102"/>
      <c r="G169" s="102"/>
      <c r="H169" s="102"/>
      <c r="I169" s="102"/>
    </row>
    <row r="170" spans="1:9" s="103" customFormat="1" ht="48" thickBot="1" x14ac:dyDescent="0.3">
      <c r="A170" s="157" t="s">
        <v>178</v>
      </c>
      <c r="B170" s="173" t="s">
        <v>149</v>
      </c>
      <c r="C170" s="146">
        <f>C171</f>
        <v>24620.7</v>
      </c>
      <c r="D170" s="150">
        <f t="shared" ref="D170:E170" si="29">D171</f>
        <v>23038.3</v>
      </c>
      <c r="E170" s="146">
        <f t="shared" si="29"/>
        <v>22647</v>
      </c>
      <c r="F170" s="102"/>
      <c r="G170" s="102"/>
      <c r="H170" s="102"/>
      <c r="I170" s="102"/>
    </row>
    <row r="171" spans="1:9" s="103" customFormat="1" ht="73.5" customHeight="1" thickBot="1" x14ac:dyDescent="0.3">
      <c r="A171" s="169" t="s">
        <v>302</v>
      </c>
      <c r="B171" s="174" t="s">
        <v>303</v>
      </c>
      <c r="C171" s="154">
        <v>24620.7</v>
      </c>
      <c r="D171" s="148">
        <v>23038.3</v>
      </c>
      <c r="E171" s="168">
        <v>22647</v>
      </c>
      <c r="F171" s="102"/>
      <c r="G171" s="102"/>
      <c r="H171" s="102"/>
      <c r="I171" s="102"/>
    </row>
    <row r="172" spans="1:9" s="103" customFormat="1" ht="56.25" customHeight="1" thickBot="1" x14ac:dyDescent="0.3">
      <c r="A172" s="175" t="s">
        <v>241</v>
      </c>
      <c r="B172" s="176" t="s">
        <v>367</v>
      </c>
      <c r="C172" s="146">
        <f>C173</f>
        <v>1797.7</v>
      </c>
      <c r="D172" s="150">
        <f t="shared" ref="D172:E172" si="30">D173</f>
        <v>0</v>
      </c>
      <c r="E172" s="146">
        <f t="shared" si="30"/>
        <v>0</v>
      </c>
      <c r="F172" s="102"/>
      <c r="G172" s="102"/>
      <c r="H172" s="102"/>
      <c r="I172" s="102"/>
    </row>
    <row r="173" spans="1:9" s="103" customFormat="1" ht="54" customHeight="1" thickBot="1" x14ac:dyDescent="0.3">
      <c r="A173" s="169" t="s">
        <v>368</v>
      </c>
      <c r="B173" s="174" t="s">
        <v>369</v>
      </c>
      <c r="C173" s="154">
        <v>1797.7</v>
      </c>
      <c r="D173" s="148">
        <v>0</v>
      </c>
      <c r="E173" s="168">
        <v>0</v>
      </c>
      <c r="F173" s="102"/>
      <c r="G173" s="102"/>
      <c r="H173" s="102"/>
      <c r="I173" s="102"/>
    </row>
    <row r="174" spans="1:9" s="103" customFormat="1" ht="49.5" customHeight="1" thickBot="1" x14ac:dyDescent="0.3">
      <c r="A174" s="175" t="s">
        <v>173</v>
      </c>
      <c r="B174" s="176" t="s">
        <v>370</v>
      </c>
      <c r="C174" s="146">
        <f>C175</f>
        <v>5522.7</v>
      </c>
      <c r="D174" s="150">
        <f t="shared" ref="D174:E174" si="31">D175</f>
        <v>5448.5</v>
      </c>
      <c r="E174" s="146">
        <f t="shared" si="31"/>
        <v>5457</v>
      </c>
      <c r="F174" s="102"/>
      <c r="G174" s="102"/>
      <c r="H174" s="102"/>
      <c r="I174" s="102"/>
    </row>
    <row r="175" spans="1:9" s="103" customFormat="1" ht="48.75" customHeight="1" thickBot="1" x14ac:dyDescent="0.3">
      <c r="A175" s="169" t="s">
        <v>304</v>
      </c>
      <c r="B175" s="174" t="s">
        <v>305</v>
      </c>
      <c r="C175" s="154">
        <v>5522.7</v>
      </c>
      <c r="D175" s="148">
        <v>5448.5</v>
      </c>
      <c r="E175" s="168">
        <v>5457</v>
      </c>
      <c r="F175" s="102"/>
      <c r="G175" s="102"/>
      <c r="H175" s="102"/>
      <c r="I175" s="102"/>
    </row>
    <row r="176" spans="1:9" s="103" customFormat="1" ht="32.25" customHeight="1" thickBot="1" x14ac:dyDescent="0.3">
      <c r="A176" s="157" t="s">
        <v>150</v>
      </c>
      <c r="B176" s="173" t="s">
        <v>151</v>
      </c>
      <c r="C176" s="146">
        <f>C177</f>
        <v>195.1</v>
      </c>
      <c r="D176" s="150">
        <f t="shared" ref="D176:E176" si="32">D177</f>
        <v>0</v>
      </c>
      <c r="E176" s="146">
        <f t="shared" si="32"/>
        <v>0</v>
      </c>
      <c r="F176" s="102"/>
      <c r="G176" s="102"/>
      <c r="H176" s="102"/>
      <c r="I176" s="102"/>
    </row>
    <row r="177" spans="1:9" s="103" customFormat="1" ht="37.5" customHeight="1" thickBot="1" x14ac:dyDescent="0.3">
      <c r="A177" s="169" t="s">
        <v>371</v>
      </c>
      <c r="B177" s="174" t="s">
        <v>372</v>
      </c>
      <c r="C177" s="154">
        <v>195.1</v>
      </c>
      <c r="D177" s="148"/>
      <c r="E177" s="168"/>
      <c r="F177" s="102"/>
      <c r="G177" s="102"/>
      <c r="H177" s="102"/>
      <c r="I177" s="102"/>
    </row>
    <row r="178" spans="1:9" s="103" customFormat="1" ht="48" customHeight="1" thickBot="1" x14ac:dyDescent="0.3">
      <c r="A178" s="157" t="s">
        <v>152</v>
      </c>
      <c r="B178" s="173" t="s">
        <v>153</v>
      </c>
      <c r="C178" s="146">
        <f>C179</f>
        <v>13283.5</v>
      </c>
      <c r="D178" s="150">
        <f t="shared" ref="D178:E178" si="33">D179</f>
        <v>12823</v>
      </c>
      <c r="E178" s="146">
        <f t="shared" si="33"/>
        <v>12262.8</v>
      </c>
      <c r="F178" s="102"/>
      <c r="G178" s="102"/>
      <c r="H178" s="102"/>
      <c r="I178" s="102"/>
    </row>
    <row r="179" spans="1:9" s="103" customFormat="1" ht="41.25" customHeight="1" thickBot="1" x14ac:dyDescent="0.3">
      <c r="A179" s="169" t="s">
        <v>373</v>
      </c>
      <c r="B179" s="174" t="s">
        <v>374</v>
      </c>
      <c r="C179" s="154">
        <v>13283.5</v>
      </c>
      <c r="D179" s="148">
        <v>12823</v>
      </c>
      <c r="E179" s="168">
        <v>12262.8</v>
      </c>
      <c r="F179" s="102"/>
      <c r="G179" s="102"/>
      <c r="H179" s="102"/>
      <c r="I179" s="102"/>
    </row>
    <row r="180" spans="1:9" s="103" customFormat="1" ht="16.5" thickBot="1" x14ac:dyDescent="0.3">
      <c r="A180" s="157" t="s">
        <v>154</v>
      </c>
      <c r="B180" s="173" t="s">
        <v>182</v>
      </c>
      <c r="C180" s="146">
        <f>C182+C183+C184+C185+C186+C187</f>
        <v>24862.600000000002</v>
      </c>
      <c r="D180" s="150">
        <f>D182+D183+D184+D185+D186+D187</f>
        <v>10805.100000000002</v>
      </c>
      <c r="E180" s="146">
        <f>E182+E183+E184+E185+E186+E187</f>
        <v>10807.7</v>
      </c>
      <c r="F180" s="102"/>
      <c r="G180" s="102"/>
      <c r="H180" s="102"/>
      <c r="I180" s="102"/>
    </row>
    <row r="181" spans="1:9" s="103" customFormat="1" ht="16.5" thickBot="1" x14ac:dyDescent="0.3">
      <c r="A181" s="140" t="s">
        <v>306</v>
      </c>
      <c r="B181" s="177" t="s">
        <v>307</v>
      </c>
      <c r="C181" s="143">
        <f>C182+C183+C184+C185+C186+C187</f>
        <v>24862.600000000002</v>
      </c>
      <c r="D181" s="146">
        <f t="shared" ref="D181:E181" si="34">D182+D183+D184+D185+D186+D187</f>
        <v>10805.100000000002</v>
      </c>
      <c r="E181" s="144">
        <f t="shared" si="34"/>
        <v>10807.7</v>
      </c>
      <c r="F181" s="102"/>
      <c r="G181" s="102"/>
      <c r="H181" s="102"/>
      <c r="I181" s="102"/>
    </row>
    <row r="182" spans="1:9" s="103" customFormat="1" ht="15.75" hidden="1" x14ac:dyDescent="0.25">
      <c r="A182" s="124" t="s">
        <v>306</v>
      </c>
      <c r="B182" s="141" t="s">
        <v>375</v>
      </c>
      <c r="C182" s="107">
        <v>140.80000000000001</v>
      </c>
      <c r="D182" s="145">
        <v>141.1</v>
      </c>
      <c r="E182" s="125">
        <v>143.69999999999999</v>
      </c>
      <c r="F182" s="102"/>
      <c r="G182" s="102"/>
      <c r="H182" s="102"/>
      <c r="I182" s="102"/>
    </row>
    <row r="183" spans="1:9" s="103" customFormat="1" ht="15.75" hidden="1" x14ac:dyDescent="0.25">
      <c r="A183" s="124" t="s">
        <v>306</v>
      </c>
      <c r="B183" s="106" t="s">
        <v>376</v>
      </c>
      <c r="C183" s="107">
        <v>4302.8</v>
      </c>
      <c r="D183" s="107">
        <v>4302.8</v>
      </c>
      <c r="E183" s="125">
        <v>4302.8</v>
      </c>
      <c r="F183" s="102"/>
      <c r="G183" s="102"/>
      <c r="H183" s="102"/>
      <c r="I183" s="102"/>
    </row>
    <row r="184" spans="1:9" s="103" customFormat="1" ht="31.5" hidden="1" x14ac:dyDescent="0.25">
      <c r="A184" s="124" t="s">
        <v>306</v>
      </c>
      <c r="B184" s="106" t="s">
        <v>377</v>
      </c>
      <c r="C184" s="107">
        <v>5447.8</v>
      </c>
      <c r="D184" s="107"/>
      <c r="E184" s="125"/>
      <c r="F184" s="102"/>
      <c r="G184" s="102"/>
      <c r="H184" s="102"/>
      <c r="I184" s="102"/>
    </row>
    <row r="185" spans="1:9" s="103" customFormat="1" ht="15.75" hidden="1" x14ac:dyDescent="0.25">
      <c r="A185" s="124" t="s">
        <v>306</v>
      </c>
      <c r="B185" s="106" t="s">
        <v>378</v>
      </c>
      <c r="C185" s="107">
        <v>8610</v>
      </c>
      <c r="D185" s="107"/>
      <c r="E185" s="125"/>
      <c r="F185" s="102"/>
      <c r="G185" s="102"/>
      <c r="H185" s="102"/>
      <c r="I185" s="102"/>
    </row>
    <row r="186" spans="1:9" s="103" customFormat="1" ht="31.5" hidden="1" x14ac:dyDescent="0.25">
      <c r="A186" s="124" t="s">
        <v>306</v>
      </c>
      <c r="B186" s="106" t="s">
        <v>379</v>
      </c>
      <c r="C186" s="107">
        <v>2285.9</v>
      </c>
      <c r="D186" s="107">
        <v>2285.9</v>
      </c>
      <c r="E186" s="125">
        <v>2285.9</v>
      </c>
      <c r="F186" s="102"/>
      <c r="G186" s="102"/>
      <c r="H186" s="102"/>
      <c r="I186" s="102"/>
    </row>
    <row r="187" spans="1:9" s="103" customFormat="1" ht="68.25" hidden="1" customHeight="1" x14ac:dyDescent="0.25">
      <c r="A187" s="165" t="s">
        <v>306</v>
      </c>
      <c r="B187" s="106" t="s">
        <v>380</v>
      </c>
      <c r="C187" s="164">
        <v>4075.3</v>
      </c>
      <c r="D187" s="107">
        <v>4075.3</v>
      </c>
      <c r="E187" s="163">
        <v>4075.3</v>
      </c>
      <c r="F187" s="102"/>
      <c r="G187" s="102"/>
      <c r="H187" s="102"/>
      <c r="I187" s="102"/>
    </row>
    <row r="188" spans="1:9" s="103" customFormat="1" ht="16.5" thickBot="1" x14ac:dyDescent="0.3">
      <c r="A188" s="133" t="s">
        <v>181</v>
      </c>
      <c r="B188" s="179" t="s">
        <v>155</v>
      </c>
      <c r="C188" s="178">
        <f>C189+C202+C204+C206+C208+C210</f>
        <v>502960.60000000003</v>
      </c>
      <c r="D188" s="180">
        <f t="shared" ref="D188:E188" si="35">D189+D202+D204+D206+D208+D210</f>
        <v>505967</v>
      </c>
      <c r="E188" s="178">
        <f t="shared" si="35"/>
        <v>505821</v>
      </c>
      <c r="F188" s="102"/>
      <c r="G188" s="102"/>
      <c r="H188" s="102"/>
      <c r="I188" s="102"/>
    </row>
    <row r="189" spans="1:9" s="103" customFormat="1" ht="32.25" thickBot="1" x14ac:dyDescent="0.3">
      <c r="A189" s="151" t="s">
        <v>156</v>
      </c>
      <c r="B189" s="177" t="s">
        <v>236</v>
      </c>
      <c r="C189" s="150">
        <f>SUM(C191:C201)</f>
        <v>486362.8</v>
      </c>
      <c r="D189" s="146">
        <f t="shared" ref="D189:E189" si="36">SUM(D191:D201)</f>
        <v>488928.39999999997</v>
      </c>
      <c r="E189" s="147">
        <f t="shared" si="36"/>
        <v>488893.3</v>
      </c>
      <c r="F189" s="102"/>
      <c r="G189" s="102"/>
      <c r="H189" s="102"/>
      <c r="I189" s="102"/>
    </row>
    <row r="190" spans="1:9" s="103" customFormat="1" ht="32.25" thickBot="1" x14ac:dyDescent="0.3">
      <c r="A190" s="152" t="s">
        <v>308</v>
      </c>
      <c r="B190" s="171" t="s">
        <v>309</v>
      </c>
      <c r="C190" s="146">
        <f>C191+C192+C193+C194+C195+C196+C197+C198+C199+C200+C201</f>
        <v>486362.8</v>
      </c>
      <c r="D190" s="143">
        <f t="shared" ref="D190:E190" si="37">D191+D192+D193+D194+D195+D196+D197+D198+D199+D200+D201</f>
        <v>488928.39999999997</v>
      </c>
      <c r="E190" s="146">
        <f t="shared" si="37"/>
        <v>488893.3</v>
      </c>
      <c r="F190" s="102"/>
      <c r="G190" s="102"/>
      <c r="H190" s="102"/>
      <c r="I190" s="102"/>
    </row>
    <row r="191" spans="1:9" s="103" customFormat="1" ht="47.25" hidden="1" x14ac:dyDescent="0.25">
      <c r="A191" s="156" t="s">
        <v>308</v>
      </c>
      <c r="B191" s="106" t="s">
        <v>381</v>
      </c>
      <c r="C191" s="145">
        <v>37.9</v>
      </c>
      <c r="D191" s="107">
        <v>37.9</v>
      </c>
      <c r="E191" s="155">
        <v>37.9</v>
      </c>
      <c r="F191" s="102"/>
      <c r="G191" s="102"/>
      <c r="H191" s="102"/>
      <c r="I191" s="102"/>
    </row>
    <row r="192" spans="1:9" s="103" customFormat="1" ht="47.25" hidden="1" x14ac:dyDescent="0.25">
      <c r="A192" s="124" t="s">
        <v>308</v>
      </c>
      <c r="B192" s="106" t="s">
        <v>382</v>
      </c>
      <c r="C192" s="107">
        <v>3189.3</v>
      </c>
      <c r="D192" s="107">
        <v>3189.3</v>
      </c>
      <c r="E192" s="125">
        <v>3189.3</v>
      </c>
      <c r="F192" s="102"/>
      <c r="G192" s="102"/>
      <c r="H192" s="102"/>
      <c r="I192" s="102"/>
    </row>
    <row r="193" spans="1:9" s="103" customFormat="1" ht="78.75" hidden="1" x14ac:dyDescent="0.25">
      <c r="A193" s="124" t="s">
        <v>308</v>
      </c>
      <c r="B193" s="106" t="s">
        <v>383</v>
      </c>
      <c r="C193" s="107">
        <v>17401.599999999999</v>
      </c>
      <c r="D193" s="107">
        <v>19950.599999999999</v>
      </c>
      <c r="E193" s="125">
        <v>19915.5</v>
      </c>
      <c r="F193" s="102"/>
      <c r="G193" s="102"/>
      <c r="H193" s="102"/>
      <c r="I193" s="102"/>
    </row>
    <row r="194" spans="1:9" s="103" customFormat="1" ht="47.25" hidden="1" x14ac:dyDescent="0.25">
      <c r="A194" s="124" t="s">
        <v>308</v>
      </c>
      <c r="B194" s="106" t="s">
        <v>384</v>
      </c>
      <c r="C194" s="107">
        <v>750</v>
      </c>
      <c r="D194" s="107">
        <v>750</v>
      </c>
      <c r="E194" s="125">
        <v>750</v>
      </c>
      <c r="F194" s="102"/>
      <c r="G194" s="102"/>
      <c r="H194" s="102"/>
      <c r="I194" s="102"/>
    </row>
    <row r="195" spans="1:9" s="103" customFormat="1" ht="31.5" hidden="1" x14ac:dyDescent="0.25">
      <c r="A195" s="124" t="s">
        <v>308</v>
      </c>
      <c r="B195" s="106" t="s">
        <v>385</v>
      </c>
      <c r="C195" s="107">
        <v>2519.4</v>
      </c>
      <c r="D195" s="107">
        <v>2519.4</v>
      </c>
      <c r="E195" s="125">
        <v>2519.4</v>
      </c>
      <c r="F195" s="102"/>
      <c r="G195" s="102"/>
      <c r="H195" s="102"/>
      <c r="I195" s="102"/>
    </row>
    <row r="196" spans="1:9" s="103" customFormat="1" ht="63" hidden="1" x14ac:dyDescent="0.25">
      <c r="A196" s="124" t="s">
        <v>308</v>
      </c>
      <c r="B196" s="106" t="s">
        <v>386</v>
      </c>
      <c r="C196" s="107">
        <v>1048.5</v>
      </c>
      <c r="D196" s="107">
        <v>1048.5</v>
      </c>
      <c r="E196" s="125">
        <v>1048.5</v>
      </c>
      <c r="F196" s="102"/>
      <c r="G196" s="102"/>
      <c r="H196" s="102"/>
      <c r="I196" s="102"/>
    </row>
    <row r="197" spans="1:9" s="103" customFormat="1" ht="47.25" hidden="1" x14ac:dyDescent="0.25">
      <c r="A197" s="124" t="s">
        <v>308</v>
      </c>
      <c r="B197" s="106" t="s">
        <v>387</v>
      </c>
      <c r="C197" s="107">
        <v>110996.7</v>
      </c>
      <c r="D197" s="107">
        <v>110996.7</v>
      </c>
      <c r="E197" s="125">
        <v>110996.7</v>
      </c>
      <c r="F197" s="102"/>
      <c r="G197" s="102"/>
      <c r="H197" s="102"/>
      <c r="I197" s="102"/>
    </row>
    <row r="198" spans="1:9" s="103" customFormat="1" ht="78.75" hidden="1" x14ac:dyDescent="0.25">
      <c r="A198" s="124" t="s">
        <v>308</v>
      </c>
      <c r="B198" s="106" t="s">
        <v>388</v>
      </c>
      <c r="C198" s="107">
        <v>331486.2</v>
      </c>
      <c r="D198" s="107">
        <v>331502.8</v>
      </c>
      <c r="E198" s="125">
        <v>331502.8</v>
      </c>
      <c r="F198" s="102"/>
      <c r="G198" s="102"/>
      <c r="H198" s="102"/>
      <c r="I198" s="102"/>
    </row>
    <row r="199" spans="1:9" s="103" customFormat="1" ht="164.25" hidden="1" customHeight="1" x14ac:dyDescent="0.25">
      <c r="A199" s="124" t="s">
        <v>308</v>
      </c>
      <c r="B199" s="106" t="s">
        <v>389</v>
      </c>
      <c r="C199" s="107">
        <v>4162.5</v>
      </c>
      <c r="D199" s="107">
        <v>4162.5</v>
      </c>
      <c r="E199" s="125">
        <v>4162.5</v>
      </c>
      <c r="F199" s="102"/>
      <c r="G199" s="102"/>
      <c r="H199" s="102"/>
      <c r="I199" s="102"/>
    </row>
    <row r="200" spans="1:9" s="103" customFormat="1" ht="31.5" hidden="1" x14ac:dyDescent="0.25">
      <c r="A200" s="124" t="s">
        <v>308</v>
      </c>
      <c r="B200" s="106" t="s">
        <v>390</v>
      </c>
      <c r="C200" s="107">
        <v>2368.4</v>
      </c>
      <c r="D200" s="107">
        <v>2368.4</v>
      </c>
      <c r="E200" s="125">
        <v>2368.4</v>
      </c>
      <c r="F200" s="102"/>
      <c r="G200" s="102"/>
      <c r="H200" s="102"/>
      <c r="I200" s="102"/>
    </row>
    <row r="201" spans="1:9" s="103" customFormat="1" ht="31.5" hidden="1" x14ac:dyDescent="0.25">
      <c r="A201" s="124" t="s">
        <v>308</v>
      </c>
      <c r="B201" s="181" t="s">
        <v>391</v>
      </c>
      <c r="C201" s="107">
        <v>12402.3</v>
      </c>
      <c r="D201" s="164">
        <v>12402.3</v>
      </c>
      <c r="E201" s="125">
        <v>12402.3</v>
      </c>
      <c r="F201" s="102"/>
      <c r="G201" s="102"/>
      <c r="H201" s="102"/>
      <c r="I201" s="102"/>
    </row>
    <row r="202" spans="1:9" s="103" customFormat="1" ht="75.75" customHeight="1" thickBot="1" x14ac:dyDescent="0.3">
      <c r="A202" s="183" t="s">
        <v>157</v>
      </c>
      <c r="B202" s="142" t="s">
        <v>237</v>
      </c>
      <c r="C202" s="167">
        <f>C203</f>
        <v>7143.5</v>
      </c>
      <c r="D202" s="146">
        <f t="shared" ref="D202:E202" si="38">D203</f>
        <v>7143.5</v>
      </c>
      <c r="E202" s="182">
        <f t="shared" si="38"/>
        <v>7143.5</v>
      </c>
      <c r="F202" s="102"/>
      <c r="G202" s="102"/>
      <c r="H202" s="102"/>
      <c r="I202" s="102"/>
    </row>
    <row r="203" spans="1:9" s="103" customFormat="1" ht="79.5" thickBot="1" x14ac:dyDescent="0.3">
      <c r="A203" s="152" t="s">
        <v>310</v>
      </c>
      <c r="B203" s="184" t="s">
        <v>311</v>
      </c>
      <c r="C203" s="148">
        <v>7143.5</v>
      </c>
      <c r="D203" s="154">
        <v>7143.5</v>
      </c>
      <c r="E203" s="148">
        <v>7143.5</v>
      </c>
      <c r="F203" s="102"/>
      <c r="G203" s="102"/>
      <c r="H203" s="102"/>
      <c r="I203" s="102"/>
    </row>
    <row r="204" spans="1:9" s="103" customFormat="1" ht="63" customHeight="1" thickBot="1" x14ac:dyDescent="0.3">
      <c r="A204" s="151" t="s">
        <v>158</v>
      </c>
      <c r="B204" s="177" t="s">
        <v>338</v>
      </c>
      <c r="C204" s="150">
        <f>C205</f>
        <v>1835.4</v>
      </c>
      <c r="D204" s="146">
        <f t="shared" ref="D204:E204" si="39">D205</f>
        <v>2070.6999999999998</v>
      </c>
      <c r="E204" s="147">
        <f t="shared" si="39"/>
        <v>2105.8000000000002</v>
      </c>
      <c r="F204" s="102"/>
      <c r="G204" s="102"/>
      <c r="H204" s="111"/>
      <c r="I204" s="102"/>
    </row>
    <row r="205" spans="1:9" s="103" customFormat="1" ht="70.5" customHeight="1" thickBot="1" x14ac:dyDescent="0.3">
      <c r="A205" s="152" t="s">
        <v>312</v>
      </c>
      <c r="B205" s="184" t="s">
        <v>339</v>
      </c>
      <c r="C205" s="148">
        <v>1835.4</v>
      </c>
      <c r="D205" s="154">
        <v>2070.6999999999998</v>
      </c>
      <c r="E205" s="148">
        <v>2105.8000000000002</v>
      </c>
      <c r="F205" s="102"/>
      <c r="G205" s="102"/>
      <c r="H205" s="102"/>
      <c r="I205" s="102"/>
    </row>
    <row r="206" spans="1:9" s="103" customFormat="1" ht="54.75" customHeight="1" thickBot="1" x14ac:dyDescent="0.3">
      <c r="A206" s="151" t="s">
        <v>159</v>
      </c>
      <c r="B206" s="177" t="s">
        <v>160</v>
      </c>
      <c r="C206" s="150">
        <f>C207</f>
        <v>0</v>
      </c>
      <c r="D206" s="146">
        <f t="shared" ref="D206:E206" si="40">D207</f>
        <v>146</v>
      </c>
      <c r="E206" s="147">
        <f t="shared" si="40"/>
        <v>0</v>
      </c>
      <c r="F206" s="102"/>
      <c r="G206" s="102"/>
      <c r="H206" s="102"/>
      <c r="I206" s="102"/>
    </row>
    <row r="207" spans="1:9" s="109" customFormat="1" ht="78" customHeight="1" thickBot="1" x14ac:dyDescent="0.3">
      <c r="A207" s="152" t="s">
        <v>313</v>
      </c>
      <c r="B207" s="153" t="s">
        <v>314</v>
      </c>
      <c r="C207" s="148">
        <v>0</v>
      </c>
      <c r="D207" s="154">
        <v>146</v>
      </c>
      <c r="E207" s="148">
        <v>0</v>
      </c>
      <c r="F207" s="108"/>
      <c r="G207" s="108"/>
      <c r="H207" s="108"/>
      <c r="I207" s="108"/>
    </row>
    <row r="208" spans="1:9" s="103" customFormat="1" ht="32.25" thickBot="1" x14ac:dyDescent="0.3">
      <c r="A208" s="151" t="s">
        <v>161</v>
      </c>
      <c r="B208" s="142" t="s">
        <v>162</v>
      </c>
      <c r="C208" s="150">
        <f>C209</f>
        <v>2396.9</v>
      </c>
      <c r="D208" s="146">
        <f t="shared" ref="D208:E208" si="41">D209</f>
        <v>2461.5</v>
      </c>
      <c r="E208" s="147">
        <f t="shared" si="41"/>
        <v>2461.5</v>
      </c>
      <c r="F208" s="102"/>
      <c r="G208" s="102"/>
      <c r="H208" s="102"/>
      <c r="I208" s="102"/>
    </row>
    <row r="209" spans="1:9" s="103" customFormat="1" ht="39" customHeight="1" thickBot="1" x14ac:dyDescent="0.3">
      <c r="A209" s="152" t="s">
        <v>315</v>
      </c>
      <c r="B209" s="153" t="s">
        <v>316</v>
      </c>
      <c r="C209" s="148">
        <v>2396.9</v>
      </c>
      <c r="D209" s="154">
        <v>2461.5</v>
      </c>
      <c r="E209" s="148">
        <v>2461.5</v>
      </c>
      <c r="F209" s="102"/>
      <c r="G209" s="102"/>
      <c r="H209" s="102"/>
      <c r="I209" s="102"/>
    </row>
    <row r="210" spans="1:9" s="103" customFormat="1" ht="26.25" customHeight="1" thickBot="1" x14ac:dyDescent="0.3">
      <c r="A210" s="151" t="s">
        <v>163</v>
      </c>
      <c r="B210" s="177" t="s">
        <v>164</v>
      </c>
      <c r="C210" s="150">
        <f>C211</f>
        <v>5222</v>
      </c>
      <c r="D210" s="146">
        <f t="shared" ref="D210:E210" si="42">D211</f>
        <v>5216.8999999999996</v>
      </c>
      <c r="E210" s="147">
        <f t="shared" si="42"/>
        <v>5216.8999999999996</v>
      </c>
      <c r="F210" s="102"/>
      <c r="G210" s="102"/>
      <c r="H210" s="102"/>
      <c r="I210" s="102"/>
    </row>
    <row r="211" spans="1:9" s="103" customFormat="1" ht="30.75" customHeight="1" thickBot="1" x14ac:dyDescent="0.3">
      <c r="A211" s="152" t="s">
        <v>317</v>
      </c>
      <c r="B211" s="153" t="s">
        <v>318</v>
      </c>
      <c r="C211" s="148">
        <v>5222</v>
      </c>
      <c r="D211" s="154">
        <v>5216.8999999999996</v>
      </c>
      <c r="E211" s="148">
        <v>5216.8999999999996</v>
      </c>
      <c r="F211" s="102"/>
      <c r="G211" s="102"/>
      <c r="H211" s="102"/>
      <c r="I211" s="102"/>
    </row>
    <row r="212" spans="1:9" s="103" customFormat="1" ht="16.5" thickBot="1" x14ac:dyDescent="0.3">
      <c r="A212" s="138" t="s">
        <v>165</v>
      </c>
      <c r="B212" s="185" t="s">
        <v>166</v>
      </c>
      <c r="C212" s="135">
        <f>C213+C215</f>
        <v>52555.200000000004</v>
      </c>
      <c r="D212" s="134">
        <f t="shared" ref="D212:E212" si="43">D213+D215</f>
        <v>52555.200000000004</v>
      </c>
      <c r="E212" s="139">
        <f t="shared" si="43"/>
        <v>52555.200000000004</v>
      </c>
      <c r="F212" s="102"/>
      <c r="G212" s="102"/>
      <c r="H212" s="102"/>
      <c r="I212" s="102"/>
    </row>
    <row r="213" spans="1:9" s="112" customFormat="1" ht="141.75" customHeight="1" thickBot="1" x14ac:dyDescent="0.3">
      <c r="A213" s="157" t="s">
        <v>392</v>
      </c>
      <c r="B213" s="173" t="s">
        <v>393</v>
      </c>
      <c r="C213" s="146">
        <f>C214</f>
        <v>1167.9000000000001</v>
      </c>
      <c r="D213" s="150">
        <f t="shared" ref="D213:E213" si="44">D214</f>
        <v>1167.9000000000001</v>
      </c>
      <c r="E213" s="146">
        <f t="shared" si="44"/>
        <v>1167.9000000000001</v>
      </c>
      <c r="F213" s="102"/>
      <c r="G213" s="102"/>
      <c r="H213" s="102"/>
      <c r="I213" s="102"/>
    </row>
    <row r="214" spans="1:9" s="109" customFormat="1" ht="158.25" customHeight="1" thickBot="1" x14ac:dyDescent="0.3">
      <c r="A214" s="169" t="s">
        <v>394</v>
      </c>
      <c r="B214" s="174" t="s">
        <v>395</v>
      </c>
      <c r="C214" s="154">
        <v>1167.9000000000001</v>
      </c>
      <c r="D214" s="148">
        <v>1167.9000000000001</v>
      </c>
      <c r="E214" s="168">
        <v>1167.9000000000001</v>
      </c>
      <c r="F214" s="108"/>
      <c r="G214" s="108"/>
      <c r="H214" s="108"/>
      <c r="I214" s="108"/>
    </row>
    <row r="215" spans="1:9" s="103" customFormat="1" ht="120" customHeight="1" thickBot="1" x14ac:dyDescent="0.3">
      <c r="A215" s="157" t="s">
        <v>167</v>
      </c>
      <c r="B215" s="173" t="s">
        <v>396</v>
      </c>
      <c r="C215" s="146">
        <f>C216</f>
        <v>51387.3</v>
      </c>
      <c r="D215" s="150">
        <f t="shared" ref="D215:E215" si="45">D216</f>
        <v>51387.3</v>
      </c>
      <c r="E215" s="146">
        <f t="shared" si="45"/>
        <v>51387.3</v>
      </c>
      <c r="F215" s="102"/>
      <c r="G215" s="102"/>
      <c r="H215" s="102"/>
      <c r="I215" s="102"/>
    </row>
    <row r="216" spans="1:9" s="103" customFormat="1" ht="131.25" customHeight="1" thickBot="1" x14ac:dyDescent="0.3">
      <c r="A216" s="152" t="s">
        <v>319</v>
      </c>
      <c r="B216" s="174" t="s">
        <v>320</v>
      </c>
      <c r="C216" s="148">
        <v>51387.3</v>
      </c>
      <c r="D216" s="148">
        <v>51387.3</v>
      </c>
      <c r="E216" s="148">
        <v>51387.3</v>
      </c>
      <c r="F216" s="113"/>
      <c r="G216" s="102"/>
      <c r="H216" s="102"/>
      <c r="I216" s="102"/>
    </row>
    <row r="217" spans="1:9" ht="32.25" hidden="1" thickBot="1" x14ac:dyDescent="0.3">
      <c r="A217" s="40" t="s">
        <v>174</v>
      </c>
      <c r="B217" s="35" t="s">
        <v>177</v>
      </c>
      <c r="C217" s="45">
        <f>C218</f>
        <v>0</v>
      </c>
      <c r="D217" s="41">
        <f t="shared" ref="D217:E217" si="46">D218</f>
        <v>0</v>
      </c>
      <c r="E217" s="41">
        <f t="shared" si="46"/>
        <v>0</v>
      </c>
    </row>
    <row r="218" spans="1:9" ht="65.25" hidden="1" customHeight="1" thickBot="1" x14ac:dyDescent="0.3">
      <c r="A218" s="42" t="s">
        <v>175</v>
      </c>
      <c r="B218" s="26" t="s">
        <v>176</v>
      </c>
      <c r="C218" s="43">
        <v>0</v>
      </c>
      <c r="D218" s="88">
        <v>0</v>
      </c>
      <c r="E218" s="88">
        <v>0</v>
      </c>
    </row>
    <row r="219" spans="1:9" ht="1.5" hidden="1" customHeight="1" thickBot="1" x14ac:dyDescent="0.3">
      <c r="A219" s="48"/>
      <c r="B219" s="49"/>
      <c r="C219" s="50"/>
      <c r="D219" s="51"/>
      <c r="E219" s="50"/>
    </row>
    <row r="220" spans="1:9" ht="15.75" hidden="1" x14ac:dyDescent="0.25">
      <c r="A220" s="31"/>
      <c r="B220" s="52"/>
      <c r="C220" s="47"/>
      <c r="D220" s="44"/>
      <c r="E220" s="53"/>
    </row>
    <row r="221" spans="1:9" ht="16.5" hidden="1" thickBot="1" x14ac:dyDescent="0.3">
      <c r="A221" s="29"/>
      <c r="B221" s="32"/>
      <c r="C221" s="43"/>
      <c r="D221" s="46"/>
      <c r="E221" s="50"/>
    </row>
    <row r="222" spans="1:9" ht="16.5" hidden="1" thickBot="1" x14ac:dyDescent="0.3">
      <c r="A222" s="31"/>
      <c r="B222" s="32"/>
      <c r="C222" s="54"/>
      <c r="D222" s="55"/>
      <c r="E222" s="54"/>
    </row>
    <row r="223" spans="1:9" ht="16.5" hidden="1" thickBot="1" x14ac:dyDescent="0.3">
      <c r="A223" s="48"/>
      <c r="B223" s="56"/>
      <c r="C223" s="57"/>
      <c r="D223" s="58"/>
      <c r="E223" s="57"/>
    </row>
    <row r="224" spans="1:9" ht="15.75" hidden="1" customHeight="1" thickBot="1" x14ac:dyDescent="0.3">
      <c r="A224" s="59"/>
      <c r="B224" s="60"/>
      <c r="C224" s="87"/>
      <c r="D224" s="6"/>
      <c r="E224" s="6"/>
    </row>
    <row r="225" spans="1:5" ht="16.5" thickBot="1" x14ac:dyDescent="0.3">
      <c r="A225" s="61"/>
      <c r="B225" s="39" t="s">
        <v>168</v>
      </c>
      <c r="C225" s="11">
        <f>C13+C152</f>
        <v>1592920.95</v>
      </c>
      <c r="D225" s="11">
        <f t="shared" ref="D225:E225" si="47">D13+D152</f>
        <v>1493355.9</v>
      </c>
      <c r="E225" s="11">
        <f t="shared" si="47"/>
        <v>1482161.9</v>
      </c>
    </row>
  </sheetData>
  <mergeCells count="23">
    <mergeCell ref="A7:E7"/>
    <mergeCell ref="A9:E9"/>
    <mergeCell ref="C1:E1"/>
    <mergeCell ref="C2:E2"/>
    <mergeCell ref="C3:E3"/>
    <mergeCell ref="A49:A50"/>
    <mergeCell ref="B49:B50"/>
    <mergeCell ref="C49:C50"/>
    <mergeCell ref="D49:D50"/>
    <mergeCell ref="E49:E50"/>
    <mergeCell ref="A61:A62"/>
    <mergeCell ref="B61:B62"/>
    <mergeCell ref="C61:C62"/>
    <mergeCell ref="D61:D62"/>
    <mergeCell ref="E61:E62"/>
    <mergeCell ref="B10:B11"/>
    <mergeCell ref="C10:C11"/>
    <mergeCell ref="D10:D11"/>
    <mergeCell ref="E10:E11"/>
    <mergeCell ref="A15:A17"/>
    <mergeCell ref="C16:C17"/>
    <mergeCell ref="D16:D17"/>
    <mergeCell ref="E16:E17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2024-12-19T04:59:54Z</dcterms:modified>
</cp:coreProperties>
</file>